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showInkAnnotation="0" autoCompressPictures="0" defaultThemeVersion="166925"/>
  <mc:AlternateContent xmlns:mc="http://schemas.openxmlformats.org/markup-compatibility/2006">
    <mc:Choice Requires="x15">
      <x15ac:absPath xmlns:x15ac="http://schemas.microsoft.com/office/spreadsheetml/2010/11/ac" url="C:\Users\ndcromero\Documents\BANCO DE INSTRUCTORES 2023\PLANES DE CONTRATACION CON NOMBRES\"/>
    </mc:Choice>
  </mc:AlternateContent>
  <xr:revisionPtr revIDLastSave="0" documentId="13_ncr:1_{36488274-2832-4BAE-BE91-5AAA41ED5581}" xr6:coauthVersionLast="47" xr6:coauthVersionMax="47" xr10:uidLastSave="{00000000-0000-0000-0000-000000000000}"/>
  <bookViews>
    <workbookView xWindow="-120" yWindow="-120" windowWidth="20730" windowHeight="11160" tabRatio="500" firstSheet="2" activeTab="2" xr2:uid="{00000000-000D-0000-FFFF-FFFF00000000}"/>
  </bookViews>
  <sheets>
    <sheet name="Sheet1" sheetId="1" state="hidden" r:id="rId1"/>
    <sheet name="Anexo Listado de Seleccionados" sheetId="3" state="hidden" r:id="rId2"/>
    <sheet name="Plan de Contratacion Detallados" sheetId="2" r:id="rId3"/>
  </sheets>
  <definedNames>
    <definedName name="_xlnm._FilterDatabase" localSheetId="1" hidden="1">'Anexo Listado de Seleccionados'!$A$3:$G$27</definedName>
    <definedName name="_xlnm._FilterDatabase" localSheetId="2" hidden="1">'Plan de Contratacion Detallados'!$A$3:$R$24</definedName>
    <definedName name="_xlnm._FilterDatabase" localSheetId="0" hidden="1">Sheet1!$A$2:$L$2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5" i="2" l="1"/>
  <c r="O24" i="2"/>
  <c r="N22" i="2"/>
  <c r="O22" i="2" s="1"/>
  <c r="G24" i="2" l="1"/>
  <c r="N23" i="2"/>
  <c r="O23" i="2" s="1"/>
  <c r="N21" i="2" l="1"/>
  <c r="O21" i="2" s="1"/>
  <c r="N20" i="2"/>
  <c r="O20" i="2" s="1"/>
  <c r="N19" i="2"/>
  <c r="O19" i="2" s="1"/>
  <c r="N18" i="2"/>
  <c r="O18" i="2" s="1"/>
  <c r="N17" i="2"/>
  <c r="O17" i="2" s="1"/>
  <c r="N16" i="2"/>
  <c r="O16" i="2" s="1"/>
  <c r="N15" i="2"/>
  <c r="O15" i="2" s="1"/>
  <c r="N14" i="2"/>
  <c r="O14" i="2" s="1"/>
  <c r="N13" i="2"/>
  <c r="O13" i="2" s="1"/>
  <c r="N12" i="2"/>
  <c r="O12" i="2" s="1"/>
  <c r="N11" i="2"/>
  <c r="O11" i="2" s="1"/>
  <c r="N10" i="2"/>
  <c r="O10" i="2" s="1"/>
  <c r="N9" i="2"/>
  <c r="O9" i="2" s="1"/>
  <c r="N8" i="2"/>
  <c r="O8" i="2" s="1"/>
  <c r="N7" i="2"/>
  <c r="O7" i="2" s="1"/>
  <c r="N6" i="2"/>
  <c r="O6" i="2" s="1"/>
  <c r="N5" i="2"/>
  <c r="N4" i="2" l="1"/>
  <c r="L14" i="1"/>
  <c r="L11" i="1"/>
  <c r="L5" i="1"/>
  <c r="L4" i="1"/>
  <c r="L3" i="1"/>
  <c r="L20" i="1"/>
  <c r="L19" i="1"/>
  <c r="L18" i="1"/>
  <c r="L17" i="1"/>
  <c r="L16" i="1"/>
  <c r="L15" i="1"/>
  <c r="L13" i="1"/>
  <c r="L12" i="1"/>
  <c r="L10" i="1"/>
  <c r="L9" i="1"/>
  <c r="L8" i="1"/>
  <c r="L7" i="1"/>
  <c r="L6" i="1"/>
  <c r="O4" i="2" l="1"/>
</calcChain>
</file>

<file path=xl/sharedStrings.xml><?xml version="1.0" encoding="utf-8"?>
<sst xmlns="http://schemas.openxmlformats.org/spreadsheetml/2006/main" count="453" uniqueCount="219">
  <si>
    <t>Contrataciones</t>
  </si>
  <si>
    <t>Programa Formación</t>
  </si>
  <si>
    <t>Competencia a Desarrollar</t>
  </si>
  <si>
    <t>Perfil Instructor</t>
  </si>
  <si>
    <t>Tipo Formación</t>
  </si>
  <si>
    <t>Modalidad de Contratación</t>
  </si>
  <si>
    <t>Fecha Inicio Contratación</t>
  </si>
  <si>
    <t>Fecha Fin Contratación</t>
  </si>
  <si>
    <t>Tipo Tarifa</t>
  </si>
  <si>
    <t>Costo Contratación</t>
  </si>
  <si>
    <t>Cantidad Instructores</t>
  </si>
  <si>
    <t>Costo Total</t>
  </si>
  <si>
    <t>PANIFICACION</t>
  </si>
  <si>
    <t>ELABORAR PRODUCTOS DE PANIFICACIÓN DE ACUERDO CON EL PROGRAMA DE PRODUCCIÓN Y NORMATIVIDAD VIGENTE.</t>
  </si>
  <si>
    <t>"Requisitos academicos: El Programa Requiere De Un Equipo De Instructores Técnicos, Conformado Por Ing. De Alimentos Con Experiencia Técnica En Panadería Profesional En Administración Y/O Tecnólogos En Áreas Afines Experiencia Laboral ¿Mínimo 24 Meses De Vinculación Laboral Con El Área De Su Profesión  Especialista O Experto Procesos De Panadería"</t>
  </si>
  <si>
    <t>Formación para el trabajo - Presencial</t>
  </si>
  <si>
    <t>Periodo Fijo</t>
  </si>
  <si>
    <t>24-01-2022</t>
  </si>
  <si>
    <t>30-11-2022</t>
  </si>
  <si>
    <t>C</t>
  </si>
  <si>
    <t>ASISTENCIA EN ORGANIZACION DE ARCHIVOS .</t>
  </si>
  <si>
    <t>TRAMITAR CORRESPONDENCIA DE ACUERDO CON PROCESOS TÉCNICOS Y NORMATIVA</t>
  </si>
  <si>
    <t>"Requisitos académicos: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ncltrámite,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certificación de competencias laborales en las ncltramite, orientar los procesos formativos presenciales con base en los planes de formación concertados. Integrar las tic en los procesos de enseñanza aprendizaje evaluación de acuerdo con las competencias a desarrollar en el estudiante.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t>
  </si>
  <si>
    <t>ASISTENCIA ADMINISTRATIVA .</t>
  </si>
  <si>
    <t>Reconocer recursos financieros de acuerdo con metodología y normativa</t>
  </si>
  <si>
    <t>Requisitos académicos: alternativa 1título profesional encontaduría pública, y afines, preferiblemente certificado en normas de competencia laboral técnicas y pedagógicas. Alternativa 2tecnólogo en gestión contable y financiera, licenciados en comercio y afines preferiblemente certificado en normas de competencia laboral técnicas y pedagógicas.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t>
  </si>
  <si>
    <t>ATENCION INTEGRAL A LA PRIMERA INFANCIA.</t>
  </si>
  <si>
    <t>Orientar acciones de salud de acuerdo con protocolos y políticas de primera infancia</t>
  </si>
  <si>
    <t>"Requisitos académicos: profesional en enfermería experiencia laboral: minimo 12 meses relacionada con atención de niñas y niños menores de 6 años o en salud públicaminimo 6 meses en educacion o capacitacion"</t>
  </si>
  <si>
    <t>COCINA BÁSICA NIVEL 1</t>
  </si>
  <si>
    <t>PREPARAR ALIMENTOS DE ACUERDO A LA SOLICITUD DEL CLIENTE. (EQUIVALE A LA NORMA NTS USNA 001 DEL MINCOMERCIO, INDUSTRIA Y TURISMO)</t>
  </si>
  <si>
    <t>Requisitos académicos: técnico profesional en cocina, tecnólogo en cocina, tecnólogo en gastronomía, profesional en cocina experiencia laboral: docencia en el área de 1 a 10 años de experiencia</t>
  </si>
  <si>
    <t>COSMETOLOGIA Y ESTETICA INTEGRAL.</t>
  </si>
  <si>
    <t>Resaltar la armonia del rostro con base en estilos de maquillaje social</t>
  </si>
  <si>
    <t>Requisitos académicos: técnico en cosmetología y estética integral experiencia laboral: minimo venticuatro meses de experiencia laboral en funciones afines minimo seis meses de experiencia en pedagogía</t>
  </si>
  <si>
    <t>PANADERIA</t>
  </si>
  <si>
    <t>ELABORAR ALIMENTOS DE PANIFICACIÓN DE ACUERDO CON EL PROGRAMA DE PRODUCCIÓN Y NORMATIVA VIGENTE</t>
  </si>
  <si>
    <t>"Requisitos Academicos: ¿Ingeniero de Alimentos y/o Ingeniero Agroindustrial y/o Tecnólogo en Procesamiento de Alimentos y/o Técnico en Panadería y/o técnicos en áreas relacionadas Profesional en Mercadeo y/o tecnólogos y/o técnicos en áreas relacionadas Profesional en Administración y/o Tecnólogos en áreas afines Experiencia Laboral: ¿Mínimo 24 meses de vinculación laboral con el área de su profesión (un tiempo genérico para todos los perfiles requeridos) y 36 meses para el Técnico Especialista o experto Procesos de panadería"</t>
  </si>
  <si>
    <t>HIGIENE Y MANIPULACION DE ALIMENTOS</t>
  </si>
  <si>
    <t>MANIPULAR ALIMENTOS DE ACUERDO CON NORMATIVIDAD VIGENTE.</t>
  </si>
  <si>
    <t>"Requisitos academicos: ALTERNATIVA1. TÍTULO PROFESIONAL EN DISCIPLINA ACADÉMICA DEL NÚCLEOBÁSICO DE CONOCIMIENTO EN: INGENIERÍA AGROINDUSTRIAL, ALIMENTOS Y AFINES.ALTERNATIVA 2. TÍTULO DE TECNÓLOGO EN DISCIPLINA ACADÉMICA DEL NÚCLEO BÁSICO DECONOCIMIENTO EN: INGENIERÍA AGROINDUSTRIAL, ALIMENTOS Y AFINES. Experiencia Laboral;ALTERNATIVA 1. DIEZ Y OCHO (18) MESES DE EXPERIENCIA: DE LOS CUALES DOCE(12) MESES ESTARÁN RELACIONADOS CON EL EJERCICIO DE LA PROFESIÓN U OFICIO OBJETO DE LA FORMACIÓN PROFESIONAL Y SEIS (6) MESES EN LABORES DE DOCENCIA.ALTERNATIVA 2. VEINTICUATRO (24) MESES DE EXPERIENCIA: DE LOS CUALES DIEZ Y OCHO (18) MESES ESTARÁN RELACIONADOS CON EL EJERCICIO DE LA PROFESIÓN U OFICIO OBJETO DE LA FORMACIÓN PROFESIONAL Y SEIS (6) MESES EN LABORES DE DOCENCIA."</t>
  </si>
  <si>
    <t>INFORMATICA: MICROSOFT WORD, EXCEL E INTERNET</t>
  </si>
  <si>
    <t>ANALIZAR LOS REQUERIMIENTOS DEL CLIENTE PARA CONSTRUIR EL SISTEMA DE INFORMACIÓN</t>
  </si>
  <si>
    <t>Requisitos académicos: ingeniero, tecnologo de sistemas, amplia experiencia en manejo de base de datos. Experiencia laboral: minimo un año de experiencia en el area y conocimientos pedagogicos</t>
  </si>
  <si>
    <t>ACABADOS PARA PIEZAS TEXTILES ARTESANALES.</t>
  </si>
  <si>
    <t>ACABAR OBJETO ARTESANAL SEGÚN TÉCNICA Y ORDEN DE PRODUCCIÓN</t>
  </si>
  <si>
    <t>Requisitos académicos: con formación acreditada en el área artesanal experiencia laboral: demostrar experiencia de 2 años en el área técnica y 6 meses en el área pedagógica</t>
  </si>
  <si>
    <t>PELUQUERIA.</t>
  </si>
  <si>
    <t>Modificar textura del cabello de acuerdo con técnicas de cosmética capilar y procedimiento técnico</t>
  </si>
  <si>
    <t>"Requisitos academicos: TÉCNICO EN PELUQUERÍA O TÉCNICO EN BELLEZA INTEGRAL. Experiencia Laboral;MINIMO 24 MESES DE VINCULACIÓN LABORAL CON EL ÁREA DE SU PROFESIÓNMÍNIMO 6 MESES DE EXPERIENCIA DOCENTE"</t>
  </si>
  <si>
    <t>D</t>
  </si>
  <si>
    <t>ELABORACION DE PRODUCTOS ARTESANALES EN MADERA</t>
  </si>
  <si>
    <t>ARMAR PRODUCTO DE MADERA DE ACUERDO CON PROCEDIMIENTOS TÉCNICOS Y NORMATIVA</t>
  </si>
  <si>
    <t>"Requisitos academicos: FORMACIÓN ACADÉMICACERTIFICADO DE APTITUD PROFESIONAL EN EL ÁREA OCUPACIONAL 52 OCUPACIONES TÉCNICAS Y ESPECIALIZADAS EN ARTE, CULTURA, ESPARCIMIENTO Y DEPORTE. GRUPO 526: ARTESANOS SUBGRUPO 5263- ARTESANOS EN TRABAJOS EN MADERA. (VER ANEXO C.N.O).ALTERNATIVA 1CERTIFICADO DE TÉCNICO EN EL ÁREA OCUPACIONAL 52 OCUPACIONES TÉCNICAS Y ESPECIALIZADAS EN ARTE, CULTURA, ESPARCIMIENTO Y DEPORTE. GRUPO 526: ARTESANOS SUBGRUPO 5263- ARTESANOS EN MADERA. (VER ANEXO C.N.O).ALTERNATIVA 2TÍTULO DE TÉCNICO PROFESIONAL EN EL NÚCLEO BÁSICO DE CONOCIMIENTO: DISEÑO. VER ANEXOS: (N.B.C.), (TITULOS SENA)ALTERNATIVA 3TÍTULO DE TECNÓLOGO EN EL NÚCLEO BÁSICO DE CONOCIMIENTO DE: ARTES PLÁSTICAS, VISUALES Y AFINES; O ADMINISTRACIÓN; O DISEÑO. VER ANEXOS: (N.B.C.), (TITULOS SENA).ALTERNATIVA 4TÍTULO PROFESIONAL UNIVERSITARIO EL NÚCLEO BÁSICO DE CONOCIMIENTO DE: ARTES PLÁSTICAS, VISUALES Y AFINES; O DISEÑO; O INGENIERÍA INDUSTRIAL Y AFINES. (VER ANEXO N.B.C). TARJETA PROFESIONAL EN LOS CASOS EXIGIDOS POR LA LEY Experiencia Laboral;EXPERIENCIA LABORALCUARENTA Y OCHO (48) MESES DE EXPERIENCIA RELACIONADA DISTRIBUIDA ASÍ: TREINTA Y SEIS (36) MESES DE EXPERIENCIA RELACIONADA CON EL EJERCICIO DE ARTESANÍAS MADERABLES Y NO MADERABLES, Y DOCE (12) MESES EN DOCENCIA O INSTRUCCIÓN CERTIFICADA POR ENTIDAD LEGALMENTE RECONOCIDA.ALTERNATIVA 1CUARENTA Y DOS (42) MESES DE EXPERIENCIA RELACIONADA DISTRIBUIDA ASÍ: TREINTA (30) MESES DE EXPERIENCIA RELACIONADA CON EL EJERCICIO DE ARTESANÍAS MADERABLES Y NO MADERABLES Y DOCE (12) MESES EN DOCENCIA O INSTRUCCIÓN CERTIFICADA POR ENTIDAD LEGALMENTE RECONOCIDA.ALTERNATIVA 2TREINTA Y SEIS (36) MESES DE EXPERIENCIA RELACIONADA DISTRIBUIDA ASÍ: VEINTICUATRO (24) MESES DE EXPERIENCIA RELACIONADA CON EL EJERCICIO DE ARTESANÍAS MADERABLES Y NO MADERABLES Y DOCE (12) MESES EN DOCENCIA O INSTRUCCIÓN CERTIFICADA POR ENTIDAD LEGALMENTE RECONOCIDA.ALTERNATIVA 3DIECIOCHO (18) MESES DE EXPERIENCIA RELACIONADA CON EL EJERCICIO DE ARTESANÍAS MADERABLES Y NO MADERABLES Y DOCE (12) MESES EN DOCENCIA.ALTERNATIVA 4VEINTICUATRO (24) MESES DE EXPERIENCIA RELACIONADA DISTRIBUIDA ASÍ: DOCE (12) MESES DE EXPERIENCIA RELACIONADA CON EL EJERCICIO DE ARTESANÍAS MADERABLES Y NO MADERABLES Y DOCE (12) MESES EN DOCENCIA."</t>
  </si>
  <si>
    <t>Institucional de Pedagogía - Emprendimiento</t>
  </si>
  <si>
    <t>Emprendimiento</t>
  </si>
  <si>
    <t>"Título profesional en los núcleos de conocimiento de Contaduría pública, o Economía, o Ingeniería industrial y afines, o Administración. Tarjeta Profesional en los Casos Exigidos por la Ley  Veinticuatro (24) meses de experiencia distribuida así: Doce (12) meses de experiencia laboral relacionada con el desempeño en el área y doce (12) meses en docencia o instrucción."</t>
  </si>
  <si>
    <t>Institucional de Integralidad de la Formación - Derechos Humanos y Fundamentales en el Trabajo</t>
  </si>
  <si>
    <t>Derechos Humanos y Fundamentales en el Trabajo</t>
  </si>
  <si>
    <t>Opción 1 Certificado de Aptitud Profesional en todas las Ocupaciones del nivel 2, o 3, o 4; opción 2 Nivel Técnico en cualquiera de los núcleos básicos de conocimiento, opción 3 Nivel Tecnólogo en cualquiera de los núcleos básicos de conocimiento, opción 4 Titulo Profesional en cualquiera de los núcleos básicos de conocimiento y Tarjeta Profesional en los casos estipulados por Ley. Opción 1 Cuarenta y Ocho (48) meses de experiencia distribuida así: Treinta y seis (36) meses de experiencia laboral  relacionada con el desempeño en el área DERECHOS HUMANOS Y FUNDAMENTALES EN EL TRABAJO y doce (12) meses en docencia o instrucción, Opción 2 Cuarenta y dos (42) meses de experiencia distribuida así: Treinta (30) meses de experiencia laboral  relacionada con el desempeño en el área de DERECHOS HUMANOS Y FUNDAMENTALES EN EL TRABAJO  y doce (12) meses en docencia o instrucción, Opción 3 Treinta (30) meses de experiencia distribuida así: Dieciocho (18) meses de experiencia laboral relacionada con el desempeño en el área de DERECHOS HUMANOS Y FUNDAMENTALES EN EL TRABAJO y doce (12) meses en docencia o instrucción o instrucción, Veinticuatro (24) meses de experiencia distribuida así: Doce (12) meses de experiencia laboral relacionada con el desempeño en el área de DERECHOS HUMANOS Y FUNDAMENTALES EN EL TRABAJO y doce (12) meses en docencia o instrucción.</t>
  </si>
  <si>
    <t>OHSAS 18001 FUNDAMENTOS SISTEMA DE GESTIÓN DE SEGURIDAD INDUSTRIAL Y SALUD OCUPACIONAL</t>
  </si>
  <si>
    <t>DOCUMENTAR LOS PROCESOS NECESARIOS PARA LA IMPLEMENTACIÓN MANTENIMIENTO Y MEJORA DE LOS SISTEMAS DE GESTIÓN, DE FORMA INDIVIDUAL O INTEGRADA; SEGÚN PROCEDIMIENTOS ESTABLECIDOS POR LA EMPRESA</t>
  </si>
  <si>
    <t>Requisitos académicos: poseer titulo profesional y formación en normas de gestión de calidad, de seguridad industrial y salud ocupacional o sistemas integrados de gestión. Experiencia laboral: experiencia en implementación de sistemas de gestión de calidad, de seguridad industrial y salud ocupacional o integrados mínimo 1 año</t>
  </si>
  <si>
    <t>PRIMEROS  AUXILIOS</t>
  </si>
  <si>
    <t>Asistir personas según protocolos de primer respondiente y normativa de salud</t>
  </si>
  <si>
    <t>"Requisitos académicos: profesional en medicina o enfermería o tecnólogo (a) en atención prehospitalaria experiencia laboral: mínimo 24 meses de experiencia en áreas asistenciales mínimo 12 meses de experiencia en formación y/o educacion"</t>
  </si>
  <si>
    <t>MERCADEO Y VENTAS</t>
  </si>
  <si>
    <t>PLANEAR ACTIVIDADES DE MERCADEO QUE RESPONDAN A LAS NECESIDADES Y EXPECTATIVAS DE LOS CLIENTES Y A LOS OBJETIVOS DE LA EMPRESA.</t>
  </si>
  <si>
    <t>Requisitos academicos: Requisitos Acadèmicosingeniero Industrial, Administradores De Empresas Y Ciencias Afines Experiencia Laboral Experiencia Laboral Y/O EspecializaciònMínima De 2 Años En Áreas Comerciales Y De Servicio Al Cliente</t>
  </si>
  <si>
    <t>BÁSICO DE CONTABILIDAD COSTOS Y PRESUPUESTOS</t>
  </si>
  <si>
    <t>PREPARAR Y PRESENTAR LA INFORMACIÓN CONTABLE Y FINANCIERA SEGÚN NORMAS LEGALES Y POLÍTICAS ORGANIZACIONALES</t>
  </si>
  <si>
    <t>Requisitos académicos: tecnólogo en análisis de costos y presupuestos contador público titulado experiencia laboral: 1 año en el área</t>
  </si>
  <si>
    <t>Tiempo de Contratación (dias)</t>
  </si>
  <si>
    <t>No</t>
  </si>
  <si>
    <t>PROGRAMA DE FORMACIÓN</t>
  </si>
  <si>
    <t>COMPETENCIA</t>
  </si>
  <si>
    <t>PERFIL DEL INSTRUCTOR</t>
  </si>
  <si>
    <t>OBJETO CONTRACTUAL</t>
  </si>
  <si>
    <t>No de personas a contratar</t>
  </si>
  <si>
    <t>Fechas Previstas para la Contratación</t>
  </si>
  <si>
    <t>Plazo Previsto para la Contratación</t>
  </si>
  <si>
    <t>costo honorarios mes (Pesos)</t>
  </si>
  <si>
    <t>Valor un instructor</t>
  </si>
  <si>
    <t>Valor total programa</t>
  </si>
  <si>
    <t>Contratistas</t>
  </si>
  <si>
    <t>Inicio</t>
  </si>
  <si>
    <t>Terminación</t>
  </si>
  <si>
    <t xml:space="preserve">Meses </t>
  </si>
  <si>
    <t>Días</t>
  </si>
  <si>
    <t>(D-M-A)</t>
  </si>
  <si>
    <t>NOMBRES</t>
  </si>
  <si>
    <t>PERFIL</t>
  </si>
  <si>
    <t>PUNTAJE</t>
  </si>
  <si>
    <t>ESTADO</t>
  </si>
  <si>
    <t>PROGRAMA</t>
  </si>
  <si>
    <t>FELIPE RICARDO CAMACHO CAMACHO</t>
  </si>
  <si>
    <t>PRESELECCIONADO</t>
  </si>
  <si>
    <t>DESPLAZADOS</t>
  </si>
  <si>
    <t>OK</t>
  </si>
  <si>
    <t>LUISSANA URUETA ECHAVEZ</t>
  </si>
  <si>
    <t>CLAUDIA ISABEL CHICA GALEANO</t>
  </si>
  <si>
    <t>CENAIDA DEL CARMEN CASTAÑO SERRANO</t>
  </si>
  <si>
    <t>DIANA SANTAMARIA HERNANDEZ</t>
  </si>
  <si>
    <t>NORALBA YOLIMA REDONDO ORTIZ</t>
  </si>
  <si>
    <t>LUISA FERNANDA CORREA BERNAL</t>
  </si>
  <si>
    <t>PATRICIA ISABEL ANGULO LAMADRID</t>
  </si>
  <si>
    <t>RICARDO CANTILLO RUZ</t>
  </si>
  <si>
    <t>GRACE MERCADO MENDOZA</t>
  </si>
  <si>
    <t>CARLOS PERTUZ MARMOL</t>
  </si>
  <si>
    <t>ANDRES MAURICIO BOBADILLA SERRANO</t>
  </si>
  <si>
    <t>CRISPULO ANTONIO VARELA PERTUZ</t>
  </si>
  <si>
    <t>ALFREDO EMILIO RIVAS VEGA</t>
  </si>
  <si>
    <t>BLANCA ESTELA CARDENAS DEGONZALEZ</t>
  </si>
  <si>
    <t>NELIS DEL CARMEN ZAMBRANO MERCADO</t>
  </si>
  <si>
    <t>LILIANA CARMENZA ALMARIO PEÑA</t>
  </si>
  <si>
    <t>ok</t>
  </si>
  <si>
    <t>GISSELLE IRINA CABARCAS TEJEDA</t>
  </si>
  <si>
    <t>WILL EDUARDO CUETO BOLIVAR</t>
  </si>
  <si>
    <t>MONICA PATRICIA PERTUZ PIZARRO</t>
  </si>
  <si>
    <t>JAVIER OMAR JULIO GONZALEZ</t>
  </si>
  <si>
    <t>MAIRUTH TORRES HERNANDEZ</t>
  </si>
  <si>
    <t>Seleccionados</t>
  </si>
  <si>
    <t>Pendientes de Seleccionar</t>
  </si>
  <si>
    <t>Programas</t>
  </si>
  <si>
    <t>Cantidad</t>
  </si>
  <si>
    <t>8-9302-216 Instructor: Prestar Servicios Personales Carácter Temporal Para La Formación Profesional Integral, En POBLACIÓN DESPLAZADA POR LA VIOLENCIAPara el Programa Formación ASISTENCIA ADMINISTRATIVA .</t>
  </si>
  <si>
    <t>8-9302-217 Instructor: Prestar Servicios Personales Carácter Temporal Para La Formación Profesional Integral, En POBLACIÓN DESPLAZADA POR LA VIOLENCIAPara el Programa Formación ATENCION INTEGRAL A LA PRIMERA INFANCIA.</t>
  </si>
  <si>
    <t>8-9302-222 Instructor: Prestar Servicios Personales Carácter Temporal Para La Formación Profesional Integral, En POBLACIÓN DESPLAZADA POR LA VIOLENCIAPara el Programa Formación COCINA BÁSICA NIVEL 1</t>
  </si>
  <si>
    <t>8-9302-225 Instructor: Prestar Servicios Personales Carácter Temporal Para La Formación Profesional Integral, En POBLACIÓN DESPLAZADA POR LA VIOLENCIAPara el Programa Formación PANADERIA</t>
  </si>
  <si>
    <t>8-9302-226 Instructor: Prestar Servicios Personales Carácter Temporal Para La Formación Profesional Integral, En POBLACIÓN DESPLAZADA POR LA VIOLENCIAPara el Programa Formación HIGIENE Y MANIPULACION DE ALIMENTOS</t>
  </si>
  <si>
    <t>8-9302-227 Instructor: Prestar Servicios Personales Carácter Temporal Para La Formación Profesional Integral, En POBLACIÓN DESPLAZADA POR LA VIOLENCIAPara el Programa Formación INFORMATICA: MICROSOFT WORD, EXCEL E INTERNET</t>
  </si>
  <si>
    <t>8-9302-232 Instructor: Prestar Servicios Personales Carácter Temporal Para La Formación Profesional Integral, En POBLACIÓN DESPLAZADA POR LA VIOLENCIAPara el Programa Formación PELUQUERIA.</t>
  </si>
  <si>
    <t>8-9302-234 Instructor: Prestar Servicios Personales Carácter Temporal Para La Formación Profesional Integral, En POBLACIÓN DESPLAZADA POR LA VIOLENCIAPara el Programa Formación Institucional de Pedagogía - Emprendimiento</t>
  </si>
  <si>
    <t>8-9302-239 Instructor: Prestar Servicios Personales Carácter Temporal Para La Formación Profesional Integral, En POBLACIÓN DESPLAZADA POR LA VIOLENCIAPara el Programa Formación MERCADEO Y VENTAS</t>
  </si>
  <si>
    <t>8-9302-240 Instructor: Prestar Servicios Personales Carácter Temporal Para La Formación Profesional Integral, En POBLACIÓN DESPLAZADA POR LA VIOLENCIAPara el Programa Formación BÁSICO DE CONTABILIDAD COSTOS Y PRESUPUESTOS</t>
  </si>
  <si>
    <t>Zahare Abiantum Proteccion especial</t>
  </si>
  <si>
    <t>RICARDO PINILLAS</t>
  </si>
  <si>
    <t>Inicialmente estabaMarlon, Ricardo Tiene Mejor Puntaje</t>
  </si>
  <si>
    <t>PEDRO LUIS QUINTERO RODRIGUEZ</t>
  </si>
  <si>
    <t>Pendiente Notificar APE</t>
  </si>
  <si>
    <t>OBSERVACIONES</t>
  </si>
  <si>
    <t>VALIDACIÓN (QUE APAREZCA, VALORES, NUMERO DE INSTRUCTORES)</t>
  </si>
  <si>
    <t>VALIDACIÓN FECHAS</t>
  </si>
  <si>
    <t>ATENCION Y SERVICIO AL CLIENTE.</t>
  </si>
  <si>
    <t>FACILITAR EL SERVICIO A LOS CLIENTES DE ACUERDO CON LAS POLÍTICAS DE LA ORGANIZACIÓN.</t>
  </si>
  <si>
    <t>Requisitos académicos: profesional del área de administración de empresas, mercadeo, economista, psicología experiencia laboral: con experiencia de seis meses en procesos relacionados con marketing, servicio al cliente, gestión de personal</t>
  </si>
  <si>
    <t>APLICACION DE BUENAS PRACTICAS EN TURISMO SOSTENIBLE PARA GUIAS DE TURISMO</t>
  </si>
  <si>
    <t>ESTANDARIZAR PRODUCTOS Y SERVICIOS DE ACUERDO CON PARÁMETROS ESTABLECIDOS.</t>
  </si>
  <si>
    <t>"Requisitos académicos: el programa requiere de un equipo de instructores conformado por ¿profesional y/o tecnólogo en administración turística y ¿guía de turismo con tarjeta profesional o tecnólogo en guianza turística. ¿profesional y/o tecnólogo en ciencias naturales o gestión de recursos naturales de acuerdo al objeto de formación. Experiencia laboral: profesionaldoce (12) meses de experiencia relacionados con la especialidad objeto de formación tecnólogoveinticuatro (24) meses de experiencia relacionados con la especialidad objeto de formación guía de turismo treinta y seis (36) meses de experiencia relacionados con la especialidad objeto de formación"</t>
  </si>
  <si>
    <t>MANEJO BÁSICO DE HERRAMIENTAS OFIMATICAS I</t>
  </si>
  <si>
    <t>APLICAR TECNOLOGÍAS DE LA INFORMACIÓN TENIENDO EN CUENTA LAS NECESIDADES DE LA UNIDAD ADMINISTRATIVA.</t>
  </si>
  <si>
    <t>Requisitos académicos: ingeniero de sistemas (opción 1) tecnólogo en sistemas (opción 2) experiencia laboral: ¿estar certificado en las unidades de competencia para docentes ¿administrar las actividades de enseñanza aprendizaje evaluación ¿planear la evaluación del aprendizaje ¿ejecutar la evaluación del aprendizaje ¿orientar los procesos educativos con base en los planes concertados ¿planear procesos formativos de acuerdo a parámetros institucionales ¿manejo de los procesos administrativos inherentes a la función docente ¿capacidad para interpretar, argumentar y proponer alternativas en la solución de problemas ¿manejo de fuentes de informaciónsaber acceder, seleccionar, transferir y usar la información empleando herramientas informáticas (procesador de textos, hoja electrónica y uso del correo electrónico) ¿capacidad para la gestión, el seguimiento y la evaluación de las actividades inherentes a sus responsabilidades</t>
  </si>
  <si>
    <t>FUNDAMENTOS DEL SISTEMA DE GESTION DE SEGURIDAD Y SALUD EN EL TRABAJO</t>
  </si>
  <si>
    <t>Implementar sistema de seguridad y salud del trabajo según normativa legal y técnica</t>
  </si>
  <si>
    <t>"Requisitos academicos: Título Profesional En Salud, Ingenierías, Administración Y Social Con Especialización En Seguridad Y Salud En El Trabajo Y/O Salud Ocupacional. Experiencia Laboral 24 Meses De Experiencia En Áreas Específicas6 Meses En Pedagogía"</t>
  </si>
  <si>
    <t>FORTALECIMIENTO PEDAGOGICO COMUNITARIO EN LA PRIMERA INFANCIA</t>
  </si>
  <si>
    <t>ORIENTAR PRÁCTICAS EDUCATIVAS EN LOS NIÑOS Y NIÑAS HASTA LOS 6 AÑOS, DE ACUERDO CON EL PLAN DE ATENCIÓN INTEGRAL PARA LA PRIMERA INFANCIA.</t>
  </si>
  <si>
    <t>Requisitos académicos: psicólogo, psicopedagogo, licenciado en pedagogía infantil y/o en educación preescolar experiencia laboral: dos años de experiencia en educación en primera infancia</t>
  </si>
  <si>
    <t>PRIMEROS AUXILIOS CON ENFASIS EN PRIMERA INFANCIA</t>
  </si>
  <si>
    <t>ATENDER AL USUARIO PERSONA EN CASO DE ACCIDENTE Y ENFERMEDAD SÚBITA DE ACUERDO CON PROTOCOLOS DE PRIMER RESPONDIENTE.</t>
  </si>
  <si>
    <t>"Requisitos académicos: profesional de la salud en medicina o enfermería, tecnólogo en atención prehospitalaria experiencia laboral: mínimo un año en el manejo de víctimas de accidentes y prestación de primeros auxilios certificado de formación pedagógica por institución legalmente reconocida"</t>
  </si>
  <si>
    <t>Cortar cabello según líneas de diseño y procedimiento técnico</t>
  </si>
  <si>
    <t>ELABORACIÓN DE PANES ARTESANALES</t>
  </si>
  <si>
    <t>Requisitos académicos: técnicatécnico o tecnólogo en elaboración de productos de panificación experiencia laboral: 1 año en experiencia certificada en la producción de productos de panadería</t>
  </si>
  <si>
    <t>SERVICIO DE RESTAURANTE Y BAR</t>
  </si>
  <si>
    <t>PREPARAR CÓCTELES SEGÚN ESTÁNDARES TÉCNICOS Y NORMATIVA</t>
  </si>
  <si>
    <t>"Requisitos académicos: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servicios de barismo o servicio de mesa, bar y cocina. Experiencia laboral: alternativa 1profesional enadministración turística y hotelera, administración de empresas turísticas y hoteleras, administración hotelera, hotelería y turismo o gastronomíaalternativa 2tecnólogo enadministración hotelera, administración turística y hotelera, gestión hotelera y turística, gestión para establecimientos de alimentos y bebidas, hotelería y turismo, hotelería turismo y relaciones públicas, gastronomía o gestión hoteleraalternativa 3 técnica profesional enadministración turística y hotelera, operación de servicios gastronómicos, procesos hoteleros y de servicio, mesa y bar, gestión de bares y restaurantes, administración de bares y restaurantes, procesos gastronómicos y de bebidas o administración hoteleraalternativa 4técnico enmesa y bar, servicios de mesa y bar, servicios de barismo o servicio de mesa, bar y cocina"</t>
  </si>
  <si>
    <t>INTEGRACION LOGISTICA DE CADENAS DE SUMINISTRO</t>
  </si>
  <si>
    <t>Planear la integración de las cadenas de suministro segun mejores practicas y modelos de gestión</t>
  </si>
  <si>
    <t>"Requisitos académicos: alternativa 1: área de conocimiento ingeniería; núcleo básico de conocimiento ingeniería industrial, título profesionalingeniero industrial, ingeniero en logística. Alternativa 2: área del conocimiento administraciónnúcleo básico administración de empresas, título profesionaladministrador logístico, administrador de empresa. Adicional formación académica en logística integral formación académica en pedagógica relacionada con procesos formativos presenciales formación académica en pedagógica relacionada con procesos formativos en ambientes virtuales ava experiencia laboral: mínimo 15 años de experiencia trabajando en área de la logísticamínimo (2) año de experiencia impartiendo formación en competencias o módulos relacionados con logística de suministro, logística de distribución, logística industrialespecialista y/o magister en logística"</t>
  </si>
  <si>
    <t>HIGIENE PARA MANIPULADORES DE ALIMENTOS</t>
  </si>
  <si>
    <t>"Requisitos académicos: ingeniero de alimentos o sanitario experiencia laboral: mínimo 12 meses de experiencia en el manejo de servicios de alimentación o manipulación de alimentosmínimo 6 meses de experiencia docente"</t>
  </si>
  <si>
    <t>GESTION DEL DESARROLLO DEL TALENTO HUMANO</t>
  </si>
  <si>
    <t>Planear el desarrollo del talento humano según requerimientos y modelos gestión</t>
  </si>
  <si>
    <t>Requisitos académicos: alternativa 1profesional en ciencias sociales, económicas y administrativas, alternativa 2tecnólogo en recursos humanos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t>
  </si>
  <si>
    <t>COMPORTAMIENTO EMPRENDEDOR</t>
  </si>
  <si>
    <t>Fomentar cultura emprendedora según habilidades y competencias personales</t>
  </si>
  <si>
    <t>"Requisitos academicos: PROFESIONAL TITULADO EN CIENCIAS ECONÓMICAS, ADMINISTRATIVAS, FINANCIERAS, DE MERCADEO E INGENIERÍAS. Experiencia Laboral;VEINTICUATRO (24) MESES DE EXPERIENCIA RELACIONADA DISTRIBUIDA ASÍ:DOCE (12) MESES DE EXPERIENCIA RELACIONADA CON EL EJERCICIO DE LA ACTIVIDAD EMPRENDEDORA Y DOCE (12) MESES EN DOCENCIA."</t>
  </si>
  <si>
    <t>TENDENCIAS EN DECORACION PARA MANICURA Y PEDICURA</t>
  </si>
  <si>
    <t>CREAR FORMAS Y DISEÑOS SOBRE LAS LÁMINAS UNGUEALES UTILIZANDO TÉCNICAS DE ESTÉTICA DECORATIVA.</t>
  </si>
  <si>
    <t>Requisitos académicos: título en cuidado estético de manos y pies. Experiencia laboral: tener experiencia mínima de 24 meses en el área de cuidado estético de manos y pies, basado en el desarrollo de competencias laboralesexperiencia en estructura de uñas, tips, moldeexperiencia en el manejo de técnicas en acrílico y gel</t>
  </si>
  <si>
    <t>COCINA BÁSICA</t>
  </si>
  <si>
    <t>Requisitos académicos: técnico o tecnólogo en cocina experiencia laboral: 20 años en labores de administración y docencia en cocina en varias instituciones universidad nacional,universidad del caribe y en 4 regionales del sena</t>
  </si>
  <si>
    <t>Atender clientes de acuerdo con procedimiento de servicio y normativa</t>
  </si>
  <si>
    <t>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t>
  </si>
  <si>
    <t>ELABORACIÓN DE ARTÍCULOS DECORATIVOS Y UTILITARIOS CON MATERIALES RECICLABLES</t>
  </si>
  <si>
    <t>ADAPTAR PROCESO PRODUCTIVO ARTESANAL, SEGÚN ORDEN DE PRODUCCIÓN.</t>
  </si>
  <si>
    <t>"Requisitos académicos: ¿formación profesional en técnicas de artes plásticas y afines experiencia laboral: ¿mínimo 24 meses de vinculación laboral en el área de su profesión (un tiempo genérico para todos los perfiles requeridos) y 36 meses para el técnico"</t>
  </si>
  <si>
    <t>8-9302-224 Instructor: Prestar Servicios Personales Carácter Temporal Para La Formación Profesional Integral, En POBLACIÓN DESPLAZADA POR LA VIOLENCIAPara el Programa Formación COSMETOLOGIA Y ESTETICA INTEGRAL.</t>
  </si>
  <si>
    <t>8-9302-218 Instructor: Prestar Servicios Personales Carácter Temporal Para La Formación Profesional Integral, En POBLACIÓN DESPLAZADA POR LA VIOLENCIAPara el Programa Formación ATENCION INTEGRAL A LA PRIMERA INFANCIA.</t>
  </si>
  <si>
    <t>8-9302-237 Instructor: Prestar Servicios Personales Carácter Temporal Para La Formación Profesional Integral, En POBLACIÓN DESPLAZADA POR LA VIOLENCIAPara el Programa Formación OHSAS 18001 FUNDAMENTOS SISTEMA DE GESTIÓN DE SEGURIDAD INDUSTRIAL Y SALUD OCUPACIONAL</t>
  </si>
  <si>
    <t>8-9302-229 Instructor: Prestar Servicios Personales Carácter Temporal Para La Formación Profesional Integral, En POBLACIÓN DESPLAZADA POR LA VIOLENCIAPara el Programa Formación ACABADOS PARA PIEZAS TEXTILES ARTESANALES.</t>
  </si>
  <si>
    <t>8-9302-230 Instructor: Prestar Servicios Personales Carácter Temporal Para La Formación Profesional Integral, En POBLACIÓN DESPLAZADA POR LA VIOLENCIAPara el Programa Formación ACABADOS PARA PIEZAS TEXTILES ARTESANALES.</t>
  </si>
  <si>
    <t>Zahare Abiantun, Patricia Angulo, Liliana Salcedo, Noralba  Redondo</t>
  </si>
  <si>
    <t>Cenaida Castaño, Claudia Chica, Luissana Urueta, Manuel Rudas</t>
  </si>
  <si>
    <t>Carlos Solano Barros</t>
  </si>
  <si>
    <t>Carlos Rizzo González</t>
  </si>
  <si>
    <t>Roger Jaramillo Castro</t>
  </si>
  <si>
    <t>Ricardo Cantillo Ruz</t>
  </si>
  <si>
    <t>Ricardo Pinilla Salas</t>
  </si>
  <si>
    <t>Cripulo Varela Pertuz</t>
  </si>
  <si>
    <t>Grace Mercado Gonzalez</t>
  </si>
  <si>
    <t>Blanca Cardenas de González, Dayarleys Vega Fábregas</t>
  </si>
  <si>
    <t>Andrés Bobadilla Serrano, Ciro Huertas Quintero</t>
  </si>
  <si>
    <t>Mairuth Torres Hernández</t>
  </si>
  <si>
    <t>No hay preseleccionado</t>
  </si>
  <si>
    <t>Zamira Saker Nuñez, Katherine Pinedo Villafañe</t>
  </si>
  <si>
    <t>Carlos Pertuz Marmol</t>
  </si>
  <si>
    <t>Nelis Zambrano Mercado</t>
  </si>
  <si>
    <t>No hay preselccionados. 
Se sugiere la contratación de la señora Elizabeth Medina Martínez , quien viene trabajando con el centro y cumple con el perfil.</t>
  </si>
  <si>
    <t>EMERSON VEGA REALES  (CONVOCATORIA 18747)</t>
  </si>
  <si>
    <t>LIZETH DUNCAN MOLINARES (17372)</t>
  </si>
  <si>
    <t>VACANTE</t>
  </si>
  <si>
    <t>ELIZABETH MARIA MEDINA MARTINEZ</t>
  </si>
  <si>
    <t>BEATRIZ EUGENIA CARBONELL DELAHOZ</t>
  </si>
  <si>
    <t>CONVOCATORIA 18715</t>
  </si>
  <si>
    <t>8-9302-438 Instructor: Prestar Servicios Personales Carácter Temporal Para La Formación Profesional Integral, En FORMACION REGULAR TITULADA Y COMPLEMENTARIAPara el Programa Formación FUNDAMENTACION EN GESTION DEL TURISMO</t>
  </si>
  <si>
    <t>8-9302-228 Instructor: Prestar Servicios Personales Carácter Temporal Para La Formación Profesional Integral, En POBLACIÓN DESPLAZADA POR LA VIOLENCIAPara el Programa Formación ACABADOS PARA PIEZAS TEXTILES ARTESANALES.</t>
  </si>
  <si>
    <t>Martha Cañas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</si>
</sst>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Red]\-&quot;$&quot;\ #,##0"/>
    <numFmt numFmtId="165" formatCode="&quot;$&quot;\ #,##0.00"/>
    <numFmt numFmtId="166" formatCode="&quot;$&quot;\ #,##0"/>
    <numFmt numFmtId="167" formatCode="&quot;$&quot;#,##0;[Red]\-&quot;$&quot;#,##0"/>
    <numFmt numFmtId="168" formatCode="[$$-240A]\ #,##0"/>
  </numFmts>
  <fonts count="13" x14ac:knownFonts="1">
    <font>
      <sz val="11"/>
      <name val="Calibri"/>
    </font>
    <font>
      <b/>
      <sz val="11"/>
      <name val="Calibri"/>
      <family val="2"/>
    </font>
    <font>
      <sz val="11"/>
      <name val="Calibri"/>
      <family val="2"/>
    </font>
    <font>
      <b/>
      <sz val="11"/>
      <color theme="1"/>
      <name val="Calibri"/>
      <family val="2"/>
      <scheme val="minor"/>
    </font>
    <font>
      <b/>
      <sz val="8"/>
      <color rgb="FF000000"/>
      <name val="Arial"/>
      <family val="2"/>
    </font>
    <font>
      <sz val="8"/>
      <name val="Arial"/>
      <family val="2"/>
    </font>
    <font>
      <sz val="8"/>
      <color rgb="FF000000"/>
      <name val="Arial"/>
      <family val="2"/>
    </font>
    <font>
      <b/>
      <sz val="8"/>
      <name val="Arial"/>
      <family val="2"/>
    </font>
    <font>
      <b/>
      <sz val="8"/>
      <color rgb="FFFF0000"/>
      <name val="Arial"/>
      <family val="2"/>
    </font>
    <font>
      <sz val="8"/>
      <name val="Calibri"/>
      <family val="2"/>
    </font>
    <font>
      <sz val="10"/>
      <name val="Verdana"/>
      <family val="2"/>
    </font>
    <font>
      <sz val="10"/>
      <name val="Arial"/>
      <family val="2"/>
    </font>
    <font>
      <b/>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s>
  <cellStyleXfs count="1">
    <xf numFmtId="0" fontId="0" fillId="0" borderId="0"/>
  </cellStyleXfs>
  <cellXfs count="65">
    <xf numFmtId="0" fontId="0" fillId="0" borderId="0" xfId="0" applyFont="1" applyFill="1" applyBorder="1"/>
    <xf numFmtId="0" fontId="1" fillId="0" borderId="1" xfId="0" applyFont="1" applyFill="1" applyBorder="1" applyAlignment="1">
      <alignment wrapText="1"/>
    </xf>
    <xf numFmtId="0" fontId="0" fillId="0" borderId="1" xfId="0" applyFont="1" applyFill="1" applyBorder="1" applyAlignment="1">
      <alignment wrapText="1"/>
    </xf>
    <xf numFmtId="164" fontId="0" fillId="0" borderId="1" xfId="0" applyNumberFormat="1" applyFont="1" applyFill="1" applyBorder="1" applyAlignment="1">
      <alignment wrapText="1"/>
    </xf>
    <xf numFmtId="1" fontId="0" fillId="0" borderId="1" xfId="0" applyNumberFormat="1" applyFont="1" applyFill="1" applyBorder="1" applyAlignment="1">
      <alignment wrapText="1"/>
    </xf>
    <xf numFmtId="166" fontId="0" fillId="0" borderId="1" xfId="0" applyNumberFormat="1" applyFont="1" applyFill="1" applyBorder="1" applyAlignment="1">
      <alignment wrapText="1"/>
    </xf>
    <xf numFmtId="165" fontId="0" fillId="0" borderId="1" xfId="0" applyNumberFormat="1" applyFont="1" applyFill="1" applyBorder="1" applyAlignment="1">
      <alignment wrapText="1"/>
    </xf>
    <xf numFmtId="0" fontId="0" fillId="0" borderId="0" xfId="0" applyFont="1" applyFill="1" applyBorder="1" applyAlignment="1">
      <alignment wrapText="1"/>
    </xf>
    <xf numFmtId="0" fontId="0" fillId="0" borderId="1" xfId="0" applyFont="1" applyFill="1" applyBorder="1"/>
    <xf numFmtId="0" fontId="3" fillId="0" borderId="2" xfId="0" applyFont="1" applyBorder="1"/>
    <xf numFmtId="0" fontId="3" fillId="0" borderId="2" xfId="0" applyFont="1" applyBorder="1" applyAlignment="1">
      <alignment horizontal="center"/>
    </xf>
    <xf numFmtId="0" fontId="3" fillId="0" borderId="3" xfId="0" applyFont="1" applyBorder="1"/>
    <xf numFmtId="0" fontId="0" fillId="0" borderId="0" xfId="0"/>
    <xf numFmtId="0" fontId="0" fillId="4" borderId="1" xfId="0" applyFill="1" applyBorder="1"/>
    <xf numFmtId="2" fontId="0" fillId="0" borderId="1" xfId="0" applyNumberFormat="1" applyBorder="1" applyAlignment="1">
      <alignment horizontal="center"/>
    </xf>
    <xf numFmtId="1" fontId="0" fillId="0" borderId="1" xfId="0" applyNumberFormat="1" applyBorder="1"/>
    <xf numFmtId="1" fontId="0" fillId="0" borderId="5" xfId="0" applyNumberFormat="1" applyBorder="1"/>
    <xf numFmtId="0" fontId="0" fillId="4" borderId="0" xfId="0" applyFill="1"/>
    <xf numFmtId="2" fontId="0" fillId="0" borderId="0" xfId="0" applyNumberFormat="1" applyAlignment="1">
      <alignment horizontal="center"/>
    </xf>
    <xf numFmtId="0" fontId="0" fillId="0" borderId="1" xfId="0" applyBorder="1" applyAlignment="1">
      <alignment horizontal="center"/>
    </xf>
    <xf numFmtId="0" fontId="0" fillId="5" borderId="1" xfId="0" applyFill="1" applyBorder="1"/>
    <xf numFmtId="0" fontId="2" fillId="0" borderId="1" xfId="0" applyFont="1" applyFill="1" applyBorder="1"/>
    <xf numFmtId="0" fontId="0" fillId="3" borderId="4" xfId="0" applyFill="1" applyBorder="1"/>
    <xf numFmtId="0" fontId="0" fillId="3" borderId="6" xfId="0" applyFill="1" applyBorder="1"/>
    <xf numFmtId="0" fontId="2" fillId="0" borderId="0" xfId="0" applyFont="1" applyFill="1" applyBorder="1"/>
    <xf numFmtId="0" fontId="1" fillId="0" borderId="1" xfId="0" applyFont="1" applyFill="1" applyBorder="1" applyAlignment="1">
      <alignment horizontal="center"/>
    </xf>
    <xf numFmtId="0" fontId="2" fillId="3" borderId="4" xfId="0" applyFont="1" applyFill="1" applyBorder="1"/>
    <xf numFmtId="0" fontId="0" fillId="0" borderId="0" xfId="0" applyFont="1"/>
    <xf numFmtId="0" fontId="2" fillId="4" borderId="1" xfId="0" applyFont="1" applyFill="1" applyBorder="1"/>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167" fontId="6" fillId="0" borderId="1" xfId="0" applyNumberFormat="1" applyFont="1" applyBorder="1" applyAlignment="1">
      <alignment horizontal="center" vertical="center" wrapText="1"/>
    </xf>
    <xf numFmtId="0" fontId="8" fillId="0" borderId="0" xfId="0" applyFont="1" applyFill="1" applyBorder="1" applyAlignment="1">
      <alignment horizontal="center" vertical="center" wrapText="1"/>
    </xf>
    <xf numFmtId="0" fontId="5" fillId="0"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1" fontId="7" fillId="3" borderId="1" xfId="0" applyNumberFormat="1" applyFont="1" applyFill="1" applyBorder="1" applyAlignment="1">
      <alignment horizontal="center" vertical="center"/>
    </xf>
    <xf numFmtId="164" fontId="7" fillId="3" borderId="1" xfId="0" applyNumberFormat="1" applyFont="1" applyFill="1" applyBorder="1" applyAlignment="1">
      <alignment horizontal="center" vertical="center"/>
    </xf>
    <xf numFmtId="167" fontId="7" fillId="3"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168" fontId="9" fillId="0" borderId="1" xfId="0" applyNumberFormat="1" applyFont="1" applyBorder="1"/>
    <xf numFmtId="0" fontId="9" fillId="0" borderId="1" xfId="0" applyFont="1" applyBorder="1" applyAlignment="1">
      <alignment wrapText="1"/>
    </xf>
    <xf numFmtId="167" fontId="5" fillId="0" borderId="0"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0" borderId="0" xfId="0" applyFont="1" applyFill="1" applyBorder="1" applyAlignment="1">
      <alignment vertical="center"/>
    </xf>
    <xf numFmtId="1" fontId="9" fillId="0" borderId="1" xfId="0" applyNumberFormat="1" applyFont="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6" borderId="1" xfId="0" applyFont="1" applyFill="1" applyBorder="1" applyAlignment="1" applyProtection="1">
      <alignment vertical="center" wrapText="1"/>
      <protection locked="0"/>
    </xf>
    <xf numFmtId="0" fontId="10" fillId="0" borderId="1" xfId="0" applyFont="1" applyBorder="1" applyAlignment="1" applyProtection="1">
      <alignment vertical="center" wrapText="1"/>
      <protection locked="0"/>
    </xf>
    <xf numFmtId="0" fontId="10" fillId="0" borderId="1" xfId="0" applyFont="1" applyFill="1" applyBorder="1" applyAlignment="1" applyProtection="1">
      <alignment vertical="center" wrapText="1"/>
      <protection locked="0"/>
    </xf>
    <xf numFmtId="0" fontId="10" fillId="5" borderId="1" xfId="0" applyFont="1" applyFill="1" applyBorder="1" applyAlignment="1" applyProtection="1">
      <alignment vertical="center" wrapText="1"/>
      <protection locked="0"/>
    </xf>
    <xf numFmtId="0" fontId="0" fillId="0" borderId="0" xfId="0" applyFont="1" applyFill="1" applyBorder="1" applyAlignment="1">
      <alignment horizontal="center" wrapText="1"/>
    </xf>
    <xf numFmtId="0" fontId="0" fillId="0" borderId="0" xfId="0" applyFont="1" applyFill="1" applyBorder="1" applyAlignment="1">
      <alignment wrapText="1"/>
    </xf>
    <xf numFmtId="0" fontId="4"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 borderId="1" xfId="0" applyFont="1" applyFill="1" applyBorder="1" applyAlignment="1">
      <alignment vertical="center" wrapText="1"/>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
  <sheetViews>
    <sheetView zoomScale="55" zoomScaleNormal="55" workbookViewId="0">
      <selection activeCell="B3" sqref="B3"/>
    </sheetView>
  </sheetViews>
  <sheetFormatPr baseColWidth="10" defaultRowHeight="15" x14ac:dyDescent="0.25"/>
  <cols>
    <col min="1" max="2" width="52" style="7" customWidth="1"/>
    <col min="3" max="3" width="73.140625" style="7" customWidth="1"/>
    <col min="4" max="4" width="49.42578125" style="7" customWidth="1"/>
    <col min="5" max="5" width="32.42578125" style="7" customWidth="1"/>
    <col min="6" max="6" width="28.5703125" style="7" customWidth="1"/>
    <col min="7" max="7" width="32.42578125" style="7" customWidth="1"/>
    <col min="8" max="8" width="28.5703125" style="7" customWidth="1"/>
    <col min="9" max="9" width="14.28515625" style="7" customWidth="1"/>
    <col min="10" max="10" width="23.42578125" style="7" customWidth="1"/>
    <col min="11" max="11" width="27.28515625" style="7" customWidth="1"/>
    <col min="12" max="12" width="16.85546875" style="7" customWidth="1"/>
  </cols>
  <sheetData>
    <row r="1" spans="1:12" x14ac:dyDescent="0.25">
      <c r="A1" s="60" t="s">
        <v>0</v>
      </c>
      <c r="B1" s="61"/>
      <c r="C1" s="61"/>
      <c r="D1" s="61"/>
      <c r="E1" s="61"/>
      <c r="F1" s="61"/>
      <c r="G1" s="61"/>
      <c r="H1" s="61"/>
      <c r="I1" s="61"/>
      <c r="J1" s="61"/>
      <c r="K1" s="61"/>
      <c r="L1" s="61"/>
    </row>
    <row r="2" spans="1:12" x14ac:dyDescent="0.25">
      <c r="A2" s="1" t="s">
        <v>1</v>
      </c>
      <c r="B2" s="1" t="s">
        <v>2</v>
      </c>
      <c r="C2" s="1" t="s">
        <v>3</v>
      </c>
      <c r="D2" s="1" t="s">
        <v>4</v>
      </c>
      <c r="E2" s="1" t="s">
        <v>5</v>
      </c>
      <c r="F2" s="1" t="s">
        <v>72</v>
      </c>
      <c r="G2" s="1" t="s">
        <v>6</v>
      </c>
      <c r="H2" s="1" t="s">
        <v>7</v>
      </c>
      <c r="I2" s="1" t="s">
        <v>8</v>
      </c>
      <c r="J2" s="1" t="s">
        <v>9</v>
      </c>
      <c r="K2" s="1" t="s">
        <v>10</v>
      </c>
      <c r="L2" s="1" t="s">
        <v>11</v>
      </c>
    </row>
    <row r="3" spans="1:12" ht="75" x14ac:dyDescent="0.25">
      <c r="A3" s="2" t="s">
        <v>12</v>
      </c>
      <c r="B3" s="2" t="s">
        <v>13</v>
      </c>
      <c r="C3" s="2" t="s">
        <v>14</v>
      </c>
      <c r="D3" s="2" t="s">
        <v>15</v>
      </c>
      <c r="E3" s="2" t="s">
        <v>16</v>
      </c>
      <c r="F3" s="2">
        <v>310</v>
      </c>
      <c r="G3" s="2" t="s">
        <v>17</v>
      </c>
      <c r="H3" s="2" t="s">
        <v>18</v>
      </c>
      <c r="I3" s="2" t="s">
        <v>19</v>
      </c>
      <c r="J3" s="3">
        <v>3715272</v>
      </c>
      <c r="K3" s="4">
        <v>1</v>
      </c>
      <c r="L3" s="5">
        <f>(J3/30)*F3</f>
        <v>38391144</v>
      </c>
    </row>
    <row r="4" spans="1:12" ht="330" x14ac:dyDescent="0.25">
      <c r="A4" s="2" t="s">
        <v>20</v>
      </c>
      <c r="B4" s="2" t="s">
        <v>21</v>
      </c>
      <c r="C4" s="2" t="s">
        <v>22</v>
      </c>
      <c r="D4" s="2" t="s">
        <v>15</v>
      </c>
      <c r="E4" s="2" t="s">
        <v>16</v>
      </c>
      <c r="F4" s="2">
        <v>310</v>
      </c>
      <c r="G4" s="2" t="s">
        <v>17</v>
      </c>
      <c r="H4" s="2" t="s">
        <v>18</v>
      </c>
      <c r="I4" s="2" t="s">
        <v>19</v>
      </c>
      <c r="J4" s="3">
        <v>3715272</v>
      </c>
      <c r="K4" s="4">
        <v>1</v>
      </c>
      <c r="L4" s="5">
        <f t="shared" ref="L4:L5" si="0">(J4/30)*F4</f>
        <v>38391144</v>
      </c>
    </row>
    <row r="5" spans="1:12" ht="180" x14ac:dyDescent="0.25">
      <c r="A5" s="2" t="s">
        <v>23</v>
      </c>
      <c r="B5" s="2" t="s">
        <v>24</v>
      </c>
      <c r="C5" s="2" t="s">
        <v>25</v>
      </c>
      <c r="D5" s="2" t="s">
        <v>15</v>
      </c>
      <c r="E5" s="2" t="s">
        <v>16</v>
      </c>
      <c r="F5" s="2">
        <v>310</v>
      </c>
      <c r="G5" s="2" t="s">
        <v>17</v>
      </c>
      <c r="H5" s="2" t="s">
        <v>18</v>
      </c>
      <c r="I5" s="2" t="s">
        <v>19</v>
      </c>
      <c r="J5" s="3">
        <v>3715272</v>
      </c>
      <c r="K5" s="4">
        <v>1</v>
      </c>
      <c r="L5" s="5">
        <f t="shared" si="0"/>
        <v>38391144</v>
      </c>
    </row>
    <row r="6" spans="1:12" ht="45" x14ac:dyDescent="0.25">
      <c r="A6" s="2" t="s">
        <v>26</v>
      </c>
      <c r="B6" s="2" t="s">
        <v>27</v>
      </c>
      <c r="C6" s="2" t="s">
        <v>28</v>
      </c>
      <c r="D6" s="2" t="s">
        <v>15</v>
      </c>
      <c r="E6" s="2" t="s">
        <v>16</v>
      </c>
      <c r="F6" s="2">
        <v>310</v>
      </c>
      <c r="G6" s="2" t="s">
        <v>17</v>
      </c>
      <c r="H6" s="2" t="s">
        <v>18</v>
      </c>
      <c r="I6" s="2" t="s">
        <v>19</v>
      </c>
      <c r="J6" s="6">
        <v>2786454</v>
      </c>
      <c r="K6" s="4">
        <v>4</v>
      </c>
      <c r="L6" s="6">
        <f>((J6/30)*F6)*K6</f>
        <v>115173432</v>
      </c>
    </row>
    <row r="7" spans="1:12" ht="45" x14ac:dyDescent="0.25">
      <c r="A7" s="2" t="s">
        <v>29</v>
      </c>
      <c r="B7" s="2" t="s">
        <v>30</v>
      </c>
      <c r="C7" s="2" t="s">
        <v>31</v>
      </c>
      <c r="D7" s="2" t="s">
        <v>15</v>
      </c>
      <c r="E7" s="2" t="s">
        <v>16</v>
      </c>
      <c r="F7" s="2">
        <v>310</v>
      </c>
      <c r="G7" s="2" t="s">
        <v>17</v>
      </c>
      <c r="H7" s="2" t="s">
        <v>18</v>
      </c>
      <c r="I7" s="2" t="s">
        <v>19</v>
      </c>
      <c r="J7" s="6">
        <v>2786454</v>
      </c>
      <c r="K7" s="4">
        <v>1</v>
      </c>
      <c r="L7" s="6">
        <f t="shared" ref="L7:L10" si="1">((J7/30)*F7)*K7</f>
        <v>28793358</v>
      </c>
    </row>
    <row r="8" spans="1:12" ht="45" x14ac:dyDescent="0.25">
      <c r="A8" s="2" t="s">
        <v>32</v>
      </c>
      <c r="B8" s="2" t="s">
        <v>33</v>
      </c>
      <c r="C8" s="2" t="s">
        <v>34</v>
      </c>
      <c r="D8" s="2" t="s">
        <v>15</v>
      </c>
      <c r="E8" s="2" t="s">
        <v>16</v>
      </c>
      <c r="F8" s="2">
        <v>310</v>
      </c>
      <c r="G8" s="2" t="s">
        <v>17</v>
      </c>
      <c r="H8" s="2" t="s">
        <v>18</v>
      </c>
      <c r="I8" s="2" t="s">
        <v>19</v>
      </c>
      <c r="J8" s="6">
        <v>2786454</v>
      </c>
      <c r="K8" s="4">
        <v>2</v>
      </c>
      <c r="L8" s="6">
        <f t="shared" si="1"/>
        <v>57586716</v>
      </c>
    </row>
    <row r="9" spans="1:12" ht="105" x14ac:dyDescent="0.25">
      <c r="A9" s="2" t="s">
        <v>35</v>
      </c>
      <c r="B9" s="2" t="s">
        <v>36</v>
      </c>
      <c r="C9" s="2" t="s">
        <v>37</v>
      </c>
      <c r="D9" s="2" t="s">
        <v>15</v>
      </c>
      <c r="E9" s="2" t="s">
        <v>16</v>
      </c>
      <c r="F9" s="2">
        <v>310</v>
      </c>
      <c r="G9" s="2" t="s">
        <v>17</v>
      </c>
      <c r="H9" s="2" t="s">
        <v>18</v>
      </c>
      <c r="I9" s="2" t="s">
        <v>19</v>
      </c>
      <c r="J9" s="6">
        <v>2786454</v>
      </c>
      <c r="K9" s="4">
        <v>1</v>
      </c>
      <c r="L9" s="6">
        <f t="shared" si="1"/>
        <v>28793358</v>
      </c>
    </row>
    <row r="10" spans="1:12" ht="180" x14ac:dyDescent="0.25">
      <c r="A10" s="2" t="s">
        <v>38</v>
      </c>
      <c r="B10" s="2" t="s">
        <v>39</v>
      </c>
      <c r="C10" s="2" t="s">
        <v>40</v>
      </c>
      <c r="D10" s="2" t="s">
        <v>15</v>
      </c>
      <c r="E10" s="2" t="s">
        <v>16</v>
      </c>
      <c r="F10" s="2">
        <v>310</v>
      </c>
      <c r="G10" s="2" t="s">
        <v>17</v>
      </c>
      <c r="H10" s="2" t="s">
        <v>18</v>
      </c>
      <c r="I10" s="2" t="s">
        <v>19</v>
      </c>
      <c r="J10" s="6">
        <v>2786454</v>
      </c>
      <c r="K10" s="4">
        <v>1</v>
      </c>
      <c r="L10" s="6">
        <f t="shared" si="1"/>
        <v>28793358</v>
      </c>
    </row>
    <row r="11" spans="1:12" ht="45" x14ac:dyDescent="0.25">
      <c r="A11" s="2" t="s">
        <v>41</v>
      </c>
      <c r="B11" s="2" t="s">
        <v>42</v>
      </c>
      <c r="C11" s="2" t="s">
        <v>43</v>
      </c>
      <c r="D11" s="2" t="s">
        <v>15</v>
      </c>
      <c r="E11" s="2" t="s">
        <v>16</v>
      </c>
      <c r="F11" s="2">
        <v>310</v>
      </c>
      <c r="G11" s="2" t="s">
        <v>17</v>
      </c>
      <c r="H11" s="2" t="s">
        <v>18</v>
      </c>
      <c r="I11" s="2" t="s">
        <v>19</v>
      </c>
      <c r="J11" s="3">
        <v>3715272</v>
      </c>
      <c r="K11" s="4">
        <v>1</v>
      </c>
      <c r="L11" s="5">
        <f>(J11/30)*F11</f>
        <v>38391144</v>
      </c>
    </row>
    <row r="12" spans="1:12" ht="45" x14ac:dyDescent="0.25">
      <c r="A12" s="2" t="s">
        <v>44</v>
      </c>
      <c r="B12" s="2" t="s">
        <v>45</v>
      </c>
      <c r="C12" s="2" t="s">
        <v>46</v>
      </c>
      <c r="D12" s="2" t="s">
        <v>15</v>
      </c>
      <c r="E12" s="2" t="s">
        <v>16</v>
      </c>
      <c r="F12" s="2">
        <v>310</v>
      </c>
      <c r="G12" s="2" t="s">
        <v>17</v>
      </c>
      <c r="H12" s="2" t="s">
        <v>18</v>
      </c>
      <c r="I12" s="2" t="s">
        <v>19</v>
      </c>
      <c r="J12" s="6">
        <v>2786454</v>
      </c>
      <c r="K12" s="4">
        <v>3</v>
      </c>
      <c r="L12" s="6">
        <f t="shared" ref="L12:L13" si="2">((J12/30)*F12)*K12</f>
        <v>86380074</v>
      </c>
    </row>
    <row r="13" spans="1:12" ht="45" x14ac:dyDescent="0.25">
      <c r="A13" s="2" t="s">
        <v>47</v>
      </c>
      <c r="B13" s="2" t="s">
        <v>48</v>
      </c>
      <c r="C13" s="2" t="s">
        <v>49</v>
      </c>
      <c r="D13" s="2" t="s">
        <v>15</v>
      </c>
      <c r="E13" s="2" t="s">
        <v>16</v>
      </c>
      <c r="F13" s="2">
        <v>310</v>
      </c>
      <c r="G13" s="2" t="s">
        <v>17</v>
      </c>
      <c r="H13" s="2" t="s">
        <v>18</v>
      </c>
      <c r="I13" s="2" t="s">
        <v>50</v>
      </c>
      <c r="J13" s="6">
        <v>2786454</v>
      </c>
      <c r="K13" s="4">
        <v>1</v>
      </c>
      <c r="L13" s="6">
        <f t="shared" si="2"/>
        <v>28793358</v>
      </c>
    </row>
    <row r="14" spans="1:12" ht="409.5" x14ac:dyDescent="0.25">
      <c r="A14" s="2" t="s">
        <v>51</v>
      </c>
      <c r="B14" s="2" t="s">
        <v>52</v>
      </c>
      <c r="C14" s="2" t="s">
        <v>53</v>
      </c>
      <c r="D14" s="2" t="s">
        <v>15</v>
      </c>
      <c r="E14" s="2" t="s">
        <v>16</v>
      </c>
      <c r="F14" s="2">
        <v>310</v>
      </c>
      <c r="G14" s="2" t="s">
        <v>17</v>
      </c>
      <c r="H14" s="2" t="s">
        <v>18</v>
      </c>
      <c r="I14" s="2" t="s">
        <v>19</v>
      </c>
      <c r="J14" s="3">
        <v>3715272</v>
      </c>
      <c r="K14" s="4">
        <v>1</v>
      </c>
      <c r="L14" s="5">
        <f>(J14/30)*F14</f>
        <v>38391144</v>
      </c>
    </row>
    <row r="15" spans="1:12" ht="75" x14ac:dyDescent="0.25">
      <c r="A15" s="2" t="s">
        <v>54</v>
      </c>
      <c r="B15" s="2" t="s">
        <v>55</v>
      </c>
      <c r="C15" s="2" t="s">
        <v>56</v>
      </c>
      <c r="D15" s="2" t="s">
        <v>15</v>
      </c>
      <c r="E15" s="2" t="s">
        <v>16</v>
      </c>
      <c r="F15" s="2">
        <v>310</v>
      </c>
      <c r="G15" s="2" t="s">
        <v>17</v>
      </c>
      <c r="H15" s="2" t="s">
        <v>18</v>
      </c>
      <c r="I15" s="2" t="s">
        <v>19</v>
      </c>
      <c r="J15" s="6">
        <v>2786454</v>
      </c>
      <c r="K15" s="4">
        <v>1</v>
      </c>
      <c r="L15" s="6">
        <f t="shared" ref="L15:L20" si="3">((J15/30)*F15)*K15</f>
        <v>28793358</v>
      </c>
    </row>
    <row r="16" spans="1:12" ht="285" x14ac:dyDescent="0.25">
      <c r="A16" s="2" t="s">
        <v>57</v>
      </c>
      <c r="B16" s="2" t="s">
        <v>58</v>
      </c>
      <c r="C16" s="2" t="s">
        <v>59</v>
      </c>
      <c r="D16" s="2" t="s">
        <v>15</v>
      </c>
      <c r="E16" s="2" t="s">
        <v>16</v>
      </c>
      <c r="F16" s="2">
        <v>310</v>
      </c>
      <c r="G16" s="2" t="s">
        <v>17</v>
      </c>
      <c r="H16" s="2" t="s">
        <v>18</v>
      </c>
      <c r="I16" s="2" t="s">
        <v>19</v>
      </c>
      <c r="J16" s="6">
        <v>2786454</v>
      </c>
      <c r="K16" s="4">
        <v>1</v>
      </c>
      <c r="L16" s="6">
        <f t="shared" si="3"/>
        <v>28793358</v>
      </c>
    </row>
    <row r="17" spans="1:12" ht="75" x14ac:dyDescent="0.25">
      <c r="A17" s="2" t="s">
        <v>60</v>
      </c>
      <c r="B17" s="2" t="s">
        <v>61</v>
      </c>
      <c r="C17" s="2" t="s">
        <v>62</v>
      </c>
      <c r="D17" s="2" t="s">
        <v>15</v>
      </c>
      <c r="E17" s="2" t="s">
        <v>16</v>
      </c>
      <c r="F17" s="2">
        <v>310</v>
      </c>
      <c r="G17" s="2" t="s">
        <v>17</v>
      </c>
      <c r="H17" s="2" t="s">
        <v>18</v>
      </c>
      <c r="I17" s="2" t="s">
        <v>19</v>
      </c>
      <c r="J17" s="6">
        <v>2786454</v>
      </c>
      <c r="K17" s="4">
        <v>2</v>
      </c>
      <c r="L17" s="6">
        <f t="shared" si="3"/>
        <v>57586716</v>
      </c>
    </row>
    <row r="18" spans="1:12" ht="60" x14ac:dyDescent="0.25">
      <c r="A18" s="2" t="s">
        <v>63</v>
      </c>
      <c r="B18" s="2" t="s">
        <v>64</v>
      </c>
      <c r="C18" s="2" t="s">
        <v>65</v>
      </c>
      <c r="D18" s="2" t="s">
        <v>15</v>
      </c>
      <c r="E18" s="2" t="s">
        <v>16</v>
      </c>
      <c r="F18" s="2">
        <v>310</v>
      </c>
      <c r="G18" s="2" t="s">
        <v>17</v>
      </c>
      <c r="H18" s="2" t="s">
        <v>18</v>
      </c>
      <c r="I18" s="2" t="s">
        <v>19</v>
      </c>
      <c r="J18" s="6">
        <v>2786454</v>
      </c>
      <c r="K18" s="4">
        <v>1</v>
      </c>
      <c r="L18" s="6">
        <f t="shared" si="3"/>
        <v>28793358</v>
      </c>
    </row>
    <row r="19" spans="1:12" ht="60" x14ac:dyDescent="0.25">
      <c r="A19" s="2" t="s">
        <v>66</v>
      </c>
      <c r="B19" s="2" t="s">
        <v>67</v>
      </c>
      <c r="C19" s="2" t="s">
        <v>68</v>
      </c>
      <c r="D19" s="2" t="s">
        <v>15</v>
      </c>
      <c r="E19" s="2" t="s">
        <v>16</v>
      </c>
      <c r="F19" s="2">
        <v>310</v>
      </c>
      <c r="G19" s="2" t="s">
        <v>17</v>
      </c>
      <c r="H19" s="2" t="s">
        <v>18</v>
      </c>
      <c r="I19" s="2" t="s">
        <v>19</v>
      </c>
      <c r="J19" s="6">
        <v>2786454</v>
      </c>
      <c r="K19" s="4">
        <v>1</v>
      </c>
      <c r="L19" s="6">
        <f t="shared" si="3"/>
        <v>28793358</v>
      </c>
    </row>
    <row r="20" spans="1:12" ht="45" x14ac:dyDescent="0.25">
      <c r="A20" s="2" t="s">
        <v>69</v>
      </c>
      <c r="B20" s="2" t="s">
        <v>70</v>
      </c>
      <c r="C20" s="2" t="s">
        <v>71</v>
      </c>
      <c r="D20" s="2" t="s">
        <v>15</v>
      </c>
      <c r="E20" s="2" t="s">
        <v>16</v>
      </c>
      <c r="F20" s="2">
        <v>310</v>
      </c>
      <c r="G20" s="2" t="s">
        <v>17</v>
      </c>
      <c r="H20" s="2" t="s">
        <v>18</v>
      </c>
      <c r="I20" s="2" t="s">
        <v>50</v>
      </c>
      <c r="J20" s="6">
        <v>2786454</v>
      </c>
      <c r="K20" s="4">
        <v>1</v>
      </c>
      <c r="L20" s="6">
        <f t="shared" si="3"/>
        <v>28793358</v>
      </c>
    </row>
  </sheetData>
  <autoFilter ref="A2:L2" xr:uid="{00000000-0001-0000-0000-000000000000}"/>
  <mergeCells count="1">
    <mergeCell ref="A1:L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325FE-42EB-4583-9338-FE6A83B840FE}">
  <sheetPr filterMode="1"/>
  <dimension ref="A2:G37"/>
  <sheetViews>
    <sheetView workbookViewId="0">
      <selection activeCell="B28" sqref="B28"/>
    </sheetView>
  </sheetViews>
  <sheetFormatPr baseColWidth="10" defaultRowHeight="15" x14ac:dyDescent="0.25"/>
  <cols>
    <col min="1" max="1" width="43.7109375" customWidth="1"/>
    <col min="2" max="2" width="47.28515625" customWidth="1"/>
    <col min="3" max="3" width="17.140625" customWidth="1"/>
    <col min="4" max="4" width="23" customWidth="1"/>
    <col min="5" max="5" width="17.85546875" customWidth="1"/>
    <col min="6" max="6" width="21.85546875" customWidth="1"/>
  </cols>
  <sheetData>
    <row r="2" spans="1:7" ht="15.75" thickBot="1" x14ac:dyDescent="0.3"/>
    <row r="3" spans="1:7" ht="15.75" thickBot="1" x14ac:dyDescent="0.3">
      <c r="A3" s="9" t="s">
        <v>90</v>
      </c>
      <c r="B3" s="9" t="s">
        <v>91</v>
      </c>
      <c r="C3" s="10" t="s">
        <v>92</v>
      </c>
      <c r="D3" s="9" t="s">
        <v>93</v>
      </c>
      <c r="E3" s="11" t="s">
        <v>94</v>
      </c>
      <c r="F3" s="12"/>
    </row>
    <row r="4" spans="1:7" hidden="1" x14ac:dyDescent="0.25">
      <c r="A4" s="26" t="s">
        <v>95</v>
      </c>
      <c r="B4" s="13" t="s">
        <v>23</v>
      </c>
      <c r="C4" s="14">
        <v>67.34</v>
      </c>
      <c r="D4" s="15" t="s">
        <v>96</v>
      </c>
      <c r="E4" s="16" t="s">
        <v>97</v>
      </c>
      <c r="F4" s="12" t="s">
        <v>98</v>
      </c>
    </row>
    <row r="5" spans="1:7" hidden="1" x14ac:dyDescent="0.25">
      <c r="A5" s="22" t="s">
        <v>99</v>
      </c>
      <c r="B5" s="13" t="s">
        <v>44</v>
      </c>
      <c r="C5" s="14">
        <v>75.319999999999993</v>
      </c>
      <c r="D5" s="15" t="s">
        <v>96</v>
      </c>
      <c r="E5" s="16" t="s">
        <v>97</v>
      </c>
      <c r="F5" s="12" t="s">
        <v>98</v>
      </c>
    </row>
    <row r="6" spans="1:7" hidden="1" x14ac:dyDescent="0.25">
      <c r="A6" s="22" t="s">
        <v>100</v>
      </c>
      <c r="B6" s="13" t="s">
        <v>44</v>
      </c>
      <c r="C6" s="14">
        <v>73.87</v>
      </c>
      <c r="D6" s="15" t="s">
        <v>96</v>
      </c>
      <c r="E6" s="16" t="s">
        <v>97</v>
      </c>
      <c r="F6" s="12" t="s">
        <v>98</v>
      </c>
    </row>
    <row r="7" spans="1:7" hidden="1" x14ac:dyDescent="0.25">
      <c r="A7" s="23" t="s">
        <v>101</v>
      </c>
      <c r="B7" s="17" t="s">
        <v>44</v>
      </c>
      <c r="C7" s="18">
        <v>52.14</v>
      </c>
      <c r="D7" s="15" t="s">
        <v>96</v>
      </c>
      <c r="E7" s="16" t="s">
        <v>97</v>
      </c>
      <c r="F7" s="12" t="s">
        <v>98</v>
      </c>
    </row>
    <row r="8" spans="1:7" hidden="1" x14ac:dyDescent="0.25">
      <c r="A8" s="26" t="s">
        <v>102</v>
      </c>
      <c r="B8" s="13" t="s">
        <v>26</v>
      </c>
      <c r="C8" s="14">
        <v>74.83</v>
      </c>
      <c r="D8" s="15" t="s">
        <v>96</v>
      </c>
      <c r="E8" s="16" t="s">
        <v>97</v>
      </c>
      <c r="F8" s="12" t="s">
        <v>98</v>
      </c>
    </row>
    <row r="9" spans="1:7" hidden="1" x14ac:dyDescent="0.25">
      <c r="A9" s="26" t="s">
        <v>103</v>
      </c>
      <c r="B9" s="13" t="s">
        <v>26</v>
      </c>
      <c r="C9" s="14">
        <v>66.69</v>
      </c>
      <c r="D9" s="15" t="s">
        <v>96</v>
      </c>
      <c r="E9" s="16" t="s">
        <v>97</v>
      </c>
      <c r="F9" s="12" t="s">
        <v>98</v>
      </c>
    </row>
    <row r="10" spans="1:7" hidden="1" x14ac:dyDescent="0.25">
      <c r="A10" s="22" t="s">
        <v>104</v>
      </c>
      <c r="B10" s="28" t="s">
        <v>26</v>
      </c>
      <c r="C10" s="14">
        <v>65.430000000000007</v>
      </c>
      <c r="D10" s="15" t="s">
        <v>96</v>
      </c>
      <c r="E10" s="16" t="s">
        <v>97</v>
      </c>
      <c r="F10" s="12" t="s">
        <v>98</v>
      </c>
      <c r="G10" s="24" t="s">
        <v>135</v>
      </c>
    </row>
    <row r="11" spans="1:7" hidden="1" x14ac:dyDescent="0.25">
      <c r="A11" s="22" t="s">
        <v>105</v>
      </c>
      <c r="B11" s="13" t="s">
        <v>26</v>
      </c>
      <c r="C11" s="14">
        <v>72.39</v>
      </c>
      <c r="D11" s="15" t="s">
        <v>96</v>
      </c>
      <c r="E11" s="16" t="s">
        <v>97</v>
      </c>
      <c r="F11" s="12" t="s">
        <v>98</v>
      </c>
    </row>
    <row r="12" spans="1:7" hidden="1" x14ac:dyDescent="0.25">
      <c r="A12" s="26" t="s">
        <v>106</v>
      </c>
      <c r="B12" s="13" t="s">
        <v>29</v>
      </c>
      <c r="C12" s="14">
        <v>63.53</v>
      </c>
      <c r="D12" s="15" t="s">
        <v>96</v>
      </c>
      <c r="E12" s="16" t="s">
        <v>97</v>
      </c>
      <c r="F12" s="12" t="s">
        <v>98</v>
      </c>
    </row>
    <row r="13" spans="1:7" hidden="1" x14ac:dyDescent="0.25">
      <c r="A13" s="26" t="s">
        <v>107</v>
      </c>
      <c r="B13" s="13" t="s">
        <v>51</v>
      </c>
      <c r="C13" s="19">
        <v>73.900000000000006</v>
      </c>
      <c r="D13" s="15" t="s">
        <v>96</v>
      </c>
      <c r="E13" s="16" t="s">
        <v>97</v>
      </c>
      <c r="F13" s="12" t="s">
        <v>98</v>
      </c>
    </row>
    <row r="14" spans="1:7" hidden="1" x14ac:dyDescent="0.25">
      <c r="A14" s="26" t="s">
        <v>108</v>
      </c>
      <c r="B14" s="13" t="s">
        <v>41</v>
      </c>
      <c r="C14" s="14">
        <v>77.73</v>
      </c>
      <c r="D14" s="15" t="s">
        <v>96</v>
      </c>
      <c r="E14" s="16" t="s">
        <v>97</v>
      </c>
      <c r="F14" s="12" t="s">
        <v>98</v>
      </c>
    </row>
    <row r="15" spans="1:7" hidden="1" x14ac:dyDescent="0.25">
      <c r="A15" s="26" t="s">
        <v>109</v>
      </c>
      <c r="B15" s="13" t="s">
        <v>57</v>
      </c>
      <c r="C15" s="14">
        <v>74.48</v>
      </c>
      <c r="D15" s="15" t="s">
        <v>96</v>
      </c>
      <c r="E15" s="16" t="s">
        <v>97</v>
      </c>
      <c r="F15" s="12" t="s">
        <v>98</v>
      </c>
    </row>
    <row r="16" spans="1:7" hidden="1" x14ac:dyDescent="0.25">
      <c r="A16" s="26" t="s">
        <v>110</v>
      </c>
      <c r="B16" s="13" t="s">
        <v>54</v>
      </c>
      <c r="C16" s="14">
        <v>65.319999999999993</v>
      </c>
      <c r="D16" s="15" t="s">
        <v>96</v>
      </c>
      <c r="E16" s="16" t="s">
        <v>97</v>
      </c>
      <c r="F16" s="12" t="s">
        <v>98</v>
      </c>
    </row>
    <row r="17" spans="1:7" x14ac:dyDescent="0.25">
      <c r="A17" s="26" t="s">
        <v>136</v>
      </c>
      <c r="B17" s="13" t="s">
        <v>66</v>
      </c>
      <c r="C17" s="14">
        <v>49.58</v>
      </c>
      <c r="D17" s="15" t="s">
        <v>96</v>
      </c>
      <c r="E17" s="16" t="s">
        <v>97</v>
      </c>
      <c r="F17" s="12" t="s">
        <v>98</v>
      </c>
      <c r="G17" s="24" t="s">
        <v>137</v>
      </c>
    </row>
    <row r="18" spans="1:7" hidden="1" x14ac:dyDescent="0.25">
      <c r="A18" s="26" t="s">
        <v>111</v>
      </c>
      <c r="B18" s="13" t="s">
        <v>35</v>
      </c>
      <c r="C18" s="14">
        <v>70.930000000000007</v>
      </c>
      <c r="D18" s="15" t="s">
        <v>96</v>
      </c>
      <c r="E18" s="16" t="s">
        <v>97</v>
      </c>
      <c r="F18" s="12" t="s">
        <v>98</v>
      </c>
    </row>
    <row r="19" spans="1:7" hidden="1" x14ac:dyDescent="0.25">
      <c r="A19" s="26" t="s">
        <v>112</v>
      </c>
      <c r="B19" s="13" t="s">
        <v>47</v>
      </c>
      <c r="C19" s="14">
        <v>66.069999999999993</v>
      </c>
      <c r="D19" s="15" t="s">
        <v>96</v>
      </c>
      <c r="E19" s="16" t="s">
        <v>97</v>
      </c>
      <c r="F19" s="12" t="s">
        <v>98</v>
      </c>
    </row>
    <row r="20" spans="1:7" hidden="1" x14ac:dyDescent="0.25">
      <c r="A20" s="26" t="s">
        <v>113</v>
      </c>
      <c r="B20" s="13" t="s">
        <v>63</v>
      </c>
      <c r="C20" s="14">
        <v>52.51</v>
      </c>
      <c r="D20" s="15" t="s">
        <v>96</v>
      </c>
      <c r="E20" s="16" t="s">
        <v>97</v>
      </c>
      <c r="F20" s="12" t="s">
        <v>98</v>
      </c>
    </row>
    <row r="21" spans="1:7" hidden="1" x14ac:dyDescent="0.25">
      <c r="A21" s="22" t="s">
        <v>114</v>
      </c>
      <c r="B21" s="13" t="s">
        <v>32</v>
      </c>
      <c r="C21" s="19">
        <v>73.900000000000006</v>
      </c>
      <c r="D21" s="15" t="s">
        <v>96</v>
      </c>
      <c r="E21" s="16" t="s">
        <v>97</v>
      </c>
      <c r="F21" s="12" t="s">
        <v>115</v>
      </c>
    </row>
    <row r="22" spans="1:7" hidden="1" x14ac:dyDescent="0.25">
      <c r="A22" s="26" t="s">
        <v>116</v>
      </c>
      <c r="B22" s="20" t="s">
        <v>32</v>
      </c>
      <c r="C22" s="14">
        <v>76.52</v>
      </c>
      <c r="D22" s="15" t="s">
        <v>96</v>
      </c>
      <c r="E22" s="16" t="s">
        <v>97</v>
      </c>
      <c r="F22" s="12" t="s">
        <v>115</v>
      </c>
    </row>
    <row r="23" spans="1:7" hidden="1" x14ac:dyDescent="0.25">
      <c r="A23" s="22" t="s">
        <v>117</v>
      </c>
      <c r="B23" s="13" t="s">
        <v>60</v>
      </c>
      <c r="C23" s="14">
        <v>76.62</v>
      </c>
      <c r="D23" s="15" t="s">
        <v>96</v>
      </c>
      <c r="E23" s="16" t="s">
        <v>97</v>
      </c>
      <c r="F23" s="12" t="s">
        <v>115</v>
      </c>
    </row>
    <row r="24" spans="1:7" hidden="1" x14ac:dyDescent="0.25">
      <c r="A24" s="22" t="s">
        <v>118</v>
      </c>
      <c r="B24" s="13" t="s">
        <v>60</v>
      </c>
      <c r="C24" s="14">
        <v>75.97</v>
      </c>
      <c r="D24" s="15" t="s">
        <v>96</v>
      </c>
      <c r="E24" s="16" t="s">
        <v>97</v>
      </c>
      <c r="F24" s="12" t="s">
        <v>115</v>
      </c>
    </row>
    <row r="25" spans="1:7" x14ac:dyDescent="0.25">
      <c r="A25" s="26" t="s">
        <v>119</v>
      </c>
      <c r="B25" s="13" t="s">
        <v>69</v>
      </c>
      <c r="C25" s="14">
        <v>65.87</v>
      </c>
      <c r="D25" s="15" t="s">
        <v>96</v>
      </c>
      <c r="E25" s="16" t="s">
        <v>97</v>
      </c>
      <c r="F25" s="12" t="s">
        <v>98</v>
      </c>
    </row>
    <row r="26" spans="1:7" hidden="1" x14ac:dyDescent="0.25">
      <c r="A26" s="26" t="s">
        <v>120</v>
      </c>
      <c r="B26" s="20" t="s">
        <v>38</v>
      </c>
      <c r="C26" s="14">
        <v>63.24</v>
      </c>
      <c r="D26" s="15" t="s">
        <v>96</v>
      </c>
      <c r="E26" s="16" t="s">
        <v>97</v>
      </c>
      <c r="F26" s="12" t="s">
        <v>98</v>
      </c>
    </row>
    <row r="27" spans="1:7" hidden="1" x14ac:dyDescent="0.25">
      <c r="A27" s="26" t="s">
        <v>138</v>
      </c>
      <c r="B27" s="13" t="s">
        <v>41</v>
      </c>
      <c r="C27" s="14">
        <v>61.57</v>
      </c>
      <c r="D27" s="15" t="s">
        <v>96</v>
      </c>
      <c r="E27" s="16" t="s">
        <v>97</v>
      </c>
      <c r="F27" s="27" t="s">
        <v>139</v>
      </c>
    </row>
    <row r="30" spans="1:7" x14ac:dyDescent="0.25">
      <c r="A30" s="21" t="s">
        <v>121</v>
      </c>
      <c r="B30" s="8">
        <v>23</v>
      </c>
    </row>
    <row r="31" spans="1:7" x14ac:dyDescent="0.25">
      <c r="A31" s="21" t="s">
        <v>122</v>
      </c>
      <c r="B31" s="8">
        <v>2</v>
      </c>
    </row>
    <row r="35" spans="1:2" x14ac:dyDescent="0.25">
      <c r="A35" s="25" t="s">
        <v>123</v>
      </c>
      <c r="B35" s="25" t="s">
        <v>124</v>
      </c>
    </row>
    <row r="36" spans="1:2" x14ac:dyDescent="0.25">
      <c r="A36" s="2" t="s">
        <v>12</v>
      </c>
      <c r="B36" s="8">
        <v>1</v>
      </c>
    </row>
    <row r="37" spans="1:2" x14ac:dyDescent="0.25">
      <c r="A37" s="2" t="s">
        <v>20</v>
      </c>
      <c r="B37" s="8">
        <v>1</v>
      </c>
    </row>
  </sheetData>
  <autoFilter ref="A3:G27" xr:uid="{BAE325FE-42EB-4583-9338-FE6A83B840FE}">
    <filterColumn colId="1">
      <filters>
        <filter val="BÁSICO DE CONTABILIDAD COSTOS Y PRESUPUESTOS"/>
        <filter val="MERCADEO Y VENTAS"/>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15626-C6DC-465D-BB99-5705725CA79A}">
  <dimension ref="A1:R30"/>
  <sheetViews>
    <sheetView tabSelected="1" topLeftCell="A21" zoomScale="98" zoomScaleNormal="98" workbookViewId="0">
      <pane xSplit="1" topLeftCell="I1" activePane="topRight" state="frozen"/>
      <selection pane="topRight" activeCell="P22" sqref="P22"/>
    </sheetView>
  </sheetViews>
  <sheetFormatPr baseColWidth="10" defaultRowHeight="11.25" x14ac:dyDescent="0.25"/>
  <cols>
    <col min="1" max="1" width="11.42578125" style="30"/>
    <col min="2" max="2" width="35" style="29" customWidth="1"/>
    <col min="3" max="3" width="45.28515625" style="29" customWidth="1"/>
    <col min="4" max="4" width="45" style="29" customWidth="1"/>
    <col min="5" max="5" width="45" style="30" customWidth="1"/>
    <col min="6" max="6" width="48.85546875" style="29" customWidth="1"/>
    <col min="7" max="7" width="11.140625" style="51" customWidth="1"/>
    <col min="8" max="11" width="11.42578125" style="30"/>
    <col min="12" max="12" width="14.42578125" style="30" customWidth="1"/>
    <col min="13" max="13" width="16.28515625" style="30" customWidth="1"/>
    <col min="14" max="14" width="18.28515625" style="30" customWidth="1"/>
    <col min="15" max="15" width="15.85546875" style="30" customWidth="1"/>
    <col min="16" max="16" width="50.7109375" style="29" customWidth="1"/>
    <col min="17" max="17" width="26.85546875" style="29" customWidth="1"/>
    <col min="18" max="18" width="11.42578125" style="29"/>
    <col min="19" max="16384" width="11.42578125" style="30"/>
  </cols>
  <sheetData>
    <row r="1" spans="1:18" ht="38.25" customHeight="1" x14ac:dyDescent="0.25">
      <c r="A1" s="62" t="s">
        <v>73</v>
      </c>
      <c r="B1" s="62" t="s">
        <v>74</v>
      </c>
      <c r="C1" s="62" t="s">
        <v>75</v>
      </c>
      <c r="D1" s="62" t="s">
        <v>76</v>
      </c>
      <c r="E1" s="63" t="s">
        <v>141</v>
      </c>
      <c r="F1" s="62" t="s">
        <v>77</v>
      </c>
      <c r="G1" s="64" t="s">
        <v>78</v>
      </c>
      <c r="H1" s="62" t="s">
        <v>79</v>
      </c>
      <c r="I1" s="62"/>
      <c r="J1" s="62" t="s">
        <v>80</v>
      </c>
      <c r="K1" s="62"/>
      <c r="L1" s="63" t="s">
        <v>142</v>
      </c>
      <c r="M1" s="62" t="s">
        <v>81</v>
      </c>
      <c r="N1" s="62" t="s">
        <v>82</v>
      </c>
      <c r="O1" s="62" t="s">
        <v>83</v>
      </c>
      <c r="P1" s="62" t="s">
        <v>84</v>
      </c>
      <c r="Q1" s="62" t="s">
        <v>140</v>
      </c>
    </row>
    <row r="2" spans="1:18" ht="7.5" customHeight="1" x14ac:dyDescent="0.25">
      <c r="A2" s="62"/>
      <c r="B2" s="62"/>
      <c r="C2" s="62"/>
      <c r="D2" s="62"/>
      <c r="E2" s="63"/>
      <c r="F2" s="62"/>
      <c r="G2" s="64"/>
      <c r="H2" s="55" t="s">
        <v>85</v>
      </c>
      <c r="I2" s="55" t="s">
        <v>86</v>
      </c>
      <c r="J2" s="62" t="s">
        <v>87</v>
      </c>
      <c r="K2" s="62" t="s">
        <v>88</v>
      </c>
      <c r="L2" s="63"/>
      <c r="M2" s="62"/>
      <c r="N2" s="62"/>
      <c r="O2" s="62"/>
      <c r="P2" s="62"/>
      <c r="Q2" s="62"/>
      <c r="R2" s="30"/>
    </row>
    <row r="3" spans="1:18" ht="42" customHeight="1" x14ac:dyDescent="0.25">
      <c r="A3" s="62"/>
      <c r="B3" s="62"/>
      <c r="C3" s="62"/>
      <c r="D3" s="62"/>
      <c r="E3" s="63"/>
      <c r="F3" s="62"/>
      <c r="G3" s="64"/>
      <c r="H3" s="55" t="s">
        <v>89</v>
      </c>
      <c r="I3" s="55" t="s">
        <v>89</v>
      </c>
      <c r="J3" s="62"/>
      <c r="K3" s="62"/>
      <c r="L3" s="63"/>
      <c r="M3" s="62"/>
      <c r="N3" s="62"/>
      <c r="O3" s="62"/>
      <c r="P3" s="62"/>
      <c r="Q3" s="62"/>
      <c r="R3" s="30"/>
    </row>
    <row r="4" spans="1:18" ht="69.95" customHeight="1" x14ac:dyDescent="0.2">
      <c r="A4" s="31">
        <v>1</v>
      </c>
      <c r="B4" s="48" t="s">
        <v>143</v>
      </c>
      <c r="C4" s="48" t="s">
        <v>144</v>
      </c>
      <c r="D4" s="48" t="s">
        <v>145</v>
      </c>
      <c r="E4" s="32" t="s">
        <v>98</v>
      </c>
      <c r="F4" s="56" t="s">
        <v>133</v>
      </c>
      <c r="G4" s="52">
        <v>1</v>
      </c>
      <c r="H4" s="46">
        <v>44958</v>
      </c>
      <c r="I4" s="46">
        <v>45138</v>
      </c>
      <c r="J4" s="33">
        <v>6</v>
      </c>
      <c r="K4" s="33">
        <v>0</v>
      </c>
      <c r="L4" s="44" t="s">
        <v>98</v>
      </c>
      <c r="M4" s="47">
        <v>2850000</v>
      </c>
      <c r="N4" s="34">
        <f t="shared" ref="N4" si="0">((M4*J4)+(M4/30)*K4)</f>
        <v>17100000</v>
      </c>
      <c r="O4" s="34">
        <f>+N4*G4</f>
        <v>17100000</v>
      </c>
      <c r="P4" s="54" t="s">
        <v>211</v>
      </c>
      <c r="Q4" s="53" t="s">
        <v>205</v>
      </c>
      <c r="R4" s="35"/>
    </row>
    <row r="5" spans="1:18" ht="69.95" customHeight="1" x14ac:dyDescent="0.2">
      <c r="A5" s="36">
        <v>2</v>
      </c>
      <c r="B5" s="48" t="s">
        <v>146</v>
      </c>
      <c r="C5" s="48" t="s">
        <v>147</v>
      </c>
      <c r="D5" s="48" t="s">
        <v>148</v>
      </c>
      <c r="E5" s="32" t="s">
        <v>98</v>
      </c>
      <c r="F5" s="50" t="s">
        <v>216</v>
      </c>
      <c r="G5" s="52">
        <v>1</v>
      </c>
      <c r="H5" s="46">
        <v>44958</v>
      </c>
      <c r="I5" s="46">
        <v>45138</v>
      </c>
      <c r="J5" s="33">
        <v>6</v>
      </c>
      <c r="K5" s="33">
        <v>0</v>
      </c>
      <c r="L5" s="44" t="s">
        <v>98</v>
      </c>
      <c r="M5" s="47">
        <v>2850000</v>
      </c>
      <c r="N5" s="34">
        <f t="shared" ref="N5:N21" si="1">((M5*J5)+(M5/30)*K5)</f>
        <v>17100000</v>
      </c>
      <c r="O5" s="34">
        <f t="shared" ref="O5:O21" si="2">+N5*G5</f>
        <v>17100000</v>
      </c>
      <c r="P5" s="54" t="s">
        <v>214</v>
      </c>
      <c r="Q5" s="53" t="s">
        <v>215</v>
      </c>
      <c r="R5" s="30"/>
    </row>
    <row r="6" spans="1:18" ht="69.95" customHeight="1" x14ac:dyDescent="0.2">
      <c r="A6" s="36">
        <v>3</v>
      </c>
      <c r="B6" s="48" t="s">
        <v>149</v>
      </c>
      <c r="C6" s="48" t="s">
        <v>150</v>
      </c>
      <c r="D6" s="48" t="s">
        <v>151</v>
      </c>
      <c r="E6" s="32" t="s">
        <v>98</v>
      </c>
      <c r="F6" s="57" t="s">
        <v>130</v>
      </c>
      <c r="G6" s="52">
        <v>1</v>
      </c>
      <c r="H6" s="46">
        <v>44958</v>
      </c>
      <c r="I6" s="46">
        <v>45138</v>
      </c>
      <c r="J6" s="33">
        <v>6</v>
      </c>
      <c r="K6" s="33">
        <v>0</v>
      </c>
      <c r="L6" s="44" t="s">
        <v>98</v>
      </c>
      <c r="M6" s="47">
        <v>2850000</v>
      </c>
      <c r="N6" s="34">
        <f t="shared" si="1"/>
        <v>17100000</v>
      </c>
      <c r="O6" s="34">
        <f t="shared" si="2"/>
        <v>17100000</v>
      </c>
      <c r="P6" s="53" t="s">
        <v>207</v>
      </c>
      <c r="Q6" s="53"/>
      <c r="R6" s="30"/>
    </row>
    <row r="7" spans="1:18" ht="69.95" customHeight="1" x14ac:dyDescent="0.2">
      <c r="A7" s="31">
        <v>4</v>
      </c>
      <c r="B7" s="48" t="s">
        <v>152</v>
      </c>
      <c r="C7" s="48" t="s">
        <v>153</v>
      </c>
      <c r="D7" s="48" t="s">
        <v>154</v>
      </c>
      <c r="E7" s="32" t="s">
        <v>98</v>
      </c>
      <c r="F7" s="57" t="s">
        <v>190</v>
      </c>
      <c r="G7" s="52">
        <v>2</v>
      </c>
      <c r="H7" s="46">
        <v>44958</v>
      </c>
      <c r="I7" s="46">
        <v>45138</v>
      </c>
      <c r="J7" s="33">
        <v>6</v>
      </c>
      <c r="K7" s="33">
        <v>0</v>
      </c>
      <c r="L7" s="44" t="s">
        <v>98</v>
      </c>
      <c r="M7" s="47">
        <v>2850000</v>
      </c>
      <c r="N7" s="34">
        <f t="shared" si="1"/>
        <v>17100000</v>
      </c>
      <c r="O7" s="34">
        <f t="shared" si="2"/>
        <v>34200000</v>
      </c>
      <c r="P7" s="53" t="s">
        <v>206</v>
      </c>
      <c r="Q7" s="53"/>
      <c r="R7" s="30"/>
    </row>
    <row r="8" spans="1:18" ht="69.95" customHeight="1" x14ac:dyDescent="0.2">
      <c r="A8" s="36">
        <v>5</v>
      </c>
      <c r="B8" s="48" t="s">
        <v>155</v>
      </c>
      <c r="C8" s="48" t="s">
        <v>156</v>
      </c>
      <c r="D8" s="48" t="s">
        <v>157</v>
      </c>
      <c r="E8" s="32" t="s">
        <v>98</v>
      </c>
      <c r="F8" s="57" t="s">
        <v>126</v>
      </c>
      <c r="G8" s="52">
        <v>4</v>
      </c>
      <c r="H8" s="46">
        <v>44958</v>
      </c>
      <c r="I8" s="46">
        <v>45138</v>
      </c>
      <c r="J8" s="33">
        <v>6</v>
      </c>
      <c r="K8" s="33">
        <v>0</v>
      </c>
      <c r="L8" s="44" t="s">
        <v>98</v>
      </c>
      <c r="M8" s="47">
        <v>2850000</v>
      </c>
      <c r="N8" s="34">
        <f t="shared" si="1"/>
        <v>17100000</v>
      </c>
      <c r="O8" s="34">
        <f t="shared" si="2"/>
        <v>68400000</v>
      </c>
      <c r="P8" s="53" t="s">
        <v>193</v>
      </c>
      <c r="Q8" s="53"/>
      <c r="R8" s="30"/>
    </row>
    <row r="9" spans="1:18" ht="69.95" customHeight="1" x14ac:dyDescent="0.2">
      <c r="A9" s="36">
        <v>6</v>
      </c>
      <c r="B9" s="48" t="s">
        <v>158</v>
      </c>
      <c r="C9" s="48" t="s">
        <v>159</v>
      </c>
      <c r="D9" s="48" t="s">
        <v>160</v>
      </c>
      <c r="E9" s="32" t="s">
        <v>98</v>
      </c>
      <c r="F9" s="58" t="s">
        <v>189</v>
      </c>
      <c r="G9" s="52">
        <v>1</v>
      </c>
      <c r="H9" s="46">
        <v>44958</v>
      </c>
      <c r="I9" s="46">
        <v>45138</v>
      </c>
      <c r="J9" s="33">
        <v>6</v>
      </c>
      <c r="K9" s="33">
        <v>0</v>
      </c>
      <c r="L9" s="44" t="s">
        <v>98</v>
      </c>
      <c r="M9" s="47">
        <v>2850000</v>
      </c>
      <c r="N9" s="34">
        <f t="shared" si="1"/>
        <v>17100000</v>
      </c>
      <c r="O9" s="34">
        <f t="shared" si="2"/>
        <v>17100000</v>
      </c>
      <c r="P9" s="53" t="s">
        <v>208</v>
      </c>
      <c r="Q9" s="53"/>
      <c r="R9" s="30"/>
    </row>
    <row r="10" spans="1:18" ht="69.95" customHeight="1" x14ac:dyDescent="0.2">
      <c r="A10" s="31">
        <v>7</v>
      </c>
      <c r="B10" s="48" t="s">
        <v>47</v>
      </c>
      <c r="C10" s="48" t="s">
        <v>161</v>
      </c>
      <c r="D10" s="48" t="s">
        <v>49</v>
      </c>
      <c r="E10" s="32" t="s">
        <v>98</v>
      </c>
      <c r="F10" s="56" t="s">
        <v>131</v>
      </c>
      <c r="G10" s="52">
        <v>1</v>
      </c>
      <c r="H10" s="46">
        <v>44958</v>
      </c>
      <c r="I10" s="46">
        <v>45138</v>
      </c>
      <c r="J10" s="33">
        <v>6</v>
      </c>
      <c r="K10" s="33">
        <v>0</v>
      </c>
      <c r="L10" s="44" t="s">
        <v>98</v>
      </c>
      <c r="M10" s="47">
        <v>2850000</v>
      </c>
      <c r="N10" s="34">
        <f t="shared" si="1"/>
        <v>17100000</v>
      </c>
      <c r="O10" s="34">
        <f t="shared" si="2"/>
        <v>17100000</v>
      </c>
      <c r="P10" s="54" t="s">
        <v>213</v>
      </c>
      <c r="Q10" s="53" t="s">
        <v>209</v>
      </c>
    </row>
    <row r="11" spans="1:18" ht="69.95" customHeight="1" x14ac:dyDescent="0.2">
      <c r="A11" s="36">
        <v>8</v>
      </c>
      <c r="B11" s="48" t="s">
        <v>162</v>
      </c>
      <c r="C11" s="48" t="s">
        <v>36</v>
      </c>
      <c r="D11" s="48" t="s">
        <v>163</v>
      </c>
      <c r="E11" s="32" t="s">
        <v>98</v>
      </c>
      <c r="F11" s="57" t="s">
        <v>128</v>
      </c>
      <c r="G11" s="52">
        <v>1</v>
      </c>
      <c r="H11" s="46">
        <v>44958</v>
      </c>
      <c r="I11" s="46">
        <v>45138</v>
      </c>
      <c r="J11" s="33">
        <v>6</v>
      </c>
      <c r="K11" s="33">
        <v>0</v>
      </c>
      <c r="L11" s="44" t="s">
        <v>98</v>
      </c>
      <c r="M11" s="47">
        <v>2850000</v>
      </c>
      <c r="N11" s="34">
        <f t="shared" si="1"/>
        <v>17100000</v>
      </c>
      <c r="O11" s="34">
        <f t="shared" si="2"/>
        <v>17100000</v>
      </c>
      <c r="P11" s="53" t="s">
        <v>197</v>
      </c>
      <c r="Q11" s="53"/>
      <c r="R11" s="30"/>
    </row>
    <row r="12" spans="1:18" ht="69.95" customHeight="1" x14ac:dyDescent="0.2">
      <c r="A12" s="36">
        <v>9</v>
      </c>
      <c r="B12" s="48" t="s">
        <v>164</v>
      </c>
      <c r="C12" s="48" t="s">
        <v>165</v>
      </c>
      <c r="D12" s="48" t="s">
        <v>166</v>
      </c>
      <c r="E12" s="32" t="s">
        <v>98</v>
      </c>
      <c r="F12" s="50"/>
      <c r="G12" s="52">
        <v>1</v>
      </c>
      <c r="H12" s="46">
        <v>44958</v>
      </c>
      <c r="I12" s="46">
        <v>45138</v>
      </c>
      <c r="J12" s="33">
        <v>6</v>
      </c>
      <c r="K12" s="33">
        <v>0</v>
      </c>
      <c r="L12" s="44" t="s">
        <v>98</v>
      </c>
      <c r="M12" s="47">
        <v>2850000</v>
      </c>
      <c r="N12" s="34">
        <f t="shared" si="1"/>
        <v>17100000</v>
      </c>
      <c r="O12" s="34">
        <f t="shared" si="2"/>
        <v>17100000</v>
      </c>
      <c r="P12" s="54" t="s">
        <v>212</v>
      </c>
      <c r="Q12" s="54" t="s">
        <v>205</v>
      </c>
      <c r="R12" s="30"/>
    </row>
    <row r="13" spans="1:18" ht="69.95" customHeight="1" x14ac:dyDescent="0.2">
      <c r="A13" s="31">
        <v>10</v>
      </c>
      <c r="B13" s="48" t="s">
        <v>167</v>
      </c>
      <c r="C13" s="48" t="s">
        <v>168</v>
      </c>
      <c r="D13" s="48" t="s">
        <v>169</v>
      </c>
      <c r="E13" s="32" t="s">
        <v>98</v>
      </c>
      <c r="F13" s="59"/>
      <c r="G13" s="52">
        <v>1</v>
      </c>
      <c r="H13" s="46">
        <v>44958</v>
      </c>
      <c r="I13" s="46">
        <v>45138</v>
      </c>
      <c r="J13" s="33">
        <v>6</v>
      </c>
      <c r="K13" s="33">
        <v>0</v>
      </c>
      <c r="L13" s="44" t="s">
        <v>98</v>
      </c>
      <c r="M13" s="47">
        <v>2850000</v>
      </c>
      <c r="N13" s="34">
        <f t="shared" si="1"/>
        <v>17100000</v>
      </c>
      <c r="O13" s="34">
        <f t="shared" si="2"/>
        <v>17100000</v>
      </c>
      <c r="P13" s="53" t="s">
        <v>195</v>
      </c>
      <c r="Q13" s="53"/>
      <c r="R13" s="30"/>
    </row>
    <row r="14" spans="1:18" ht="69.95" customHeight="1" x14ac:dyDescent="0.2">
      <c r="A14" s="36">
        <v>11</v>
      </c>
      <c r="B14" s="48" t="s">
        <v>170</v>
      </c>
      <c r="C14" s="48" t="s">
        <v>39</v>
      </c>
      <c r="D14" s="48" t="s">
        <v>171</v>
      </c>
      <c r="E14" s="32" t="s">
        <v>98</v>
      </c>
      <c r="F14" s="57" t="s">
        <v>129</v>
      </c>
      <c r="G14" s="52">
        <v>1</v>
      </c>
      <c r="H14" s="46">
        <v>44958</v>
      </c>
      <c r="I14" s="46">
        <v>45138</v>
      </c>
      <c r="J14" s="33">
        <v>6</v>
      </c>
      <c r="K14" s="33">
        <v>0</v>
      </c>
      <c r="L14" s="44" t="s">
        <v>98</v>
      </c>
      <c r="M14" s="47">
        <v>2850000</v>
      </c>
      <c r="N14" s="34">
        <f t="shared" si="1"/>
        <v>17100000</v>
      </c>
      <c r="O14" s="34">
        <f t="shared" si="2"/>
        <v>17100000</v>
      </c>
      <c r="P14" s="53" t="s">
        <v>204</v>
      </c>
      <c r="Q14" s="53"/>
      <c r="R14" s="30"/>
    </row>
    <row r="15" spans="1:18" ht="69.95" customHeight="1" x14ac:dyDescent="0.2">
      <c r="A15" s="36">
        <v>12</v>
      </c>
      <c r="B15" s="48" t="s">
        <v>172</v>
      </c>
      <c r="C15" s="48" t="s">
        <v>173</v>
      </c>
      <c r="D15" s="48" t="s">
        <v>174</v>
      </c>
      <c r="E15" s="32" t="s">
        <v>98</v>
      </c>
      <c r="F15" s="50"/>
      <c r="G15" s="52">
        <v>2</v>
      </c>
      <c r="H15" s="46">
        <v>44958</v>
      </c>
      <c r="I15" s="46">
        <v>45138</v>
      </c>
      <c r="J15" s="33">
        <v>6</v>
      </c>
      <c r="K15" s="33">
        <v>0</v>
      </c>
      <c r="L15" s="44" t="s">
        <v>98</v>
      </c>
      <c r="M15" s="47">
        <v>2850000</v>
      </c>
      <c r="N15" s="34">
        <f t="shared" si="1"/>
        <v>17100000</v>
      </c>
      <c r="O15" s="34">
        <f t="shared" si="2"/>
        <v>34200000</v>
      </c>
      <c r="P15" s="53" t="s">
        <v>203</v>
      </c>
      <c r="Q15" s="53"/>
      <c r="R15" s="30"/>
    </row>
    <row r="16" spans="1:18" ht="69.95" customHeight="1" x14ac:dyDescent="0.2">
      <c r="A16" s="31">
        <v>13</v>
      </c>
      <c r="B16" s="48" t="s">
        <v>175</v>
      </c>
      <c r="C16" s="48" t="s">
        <v>176</v>
      </c>
      <c r="D16" s="48" t="s">
        <v>177</v>
      </c>
      <c r="E16" s="32" t="s">
        <v>98</v>
      </c>
      <c r="F16" s="57" t="s">
        <v>132</v>
      </c>
      <c r="G16" s="52">
        <v>1</v>
      </c>
      <c r="H16" s="46">
        <v>44958</v>
      </c>
      <c r="I16" s="46">
        <v>45138</v>
      </c>
      <c r="J16" s="33">
        <v>6</v>
      </c>
      <c r="K16" s="33">
        <v>0</v>
      </c>
      <c r="L16" s="44" t="s">
        <v>98</v>
      </c>
      <c r="M16" s="47">
        <v>2850000</v>
      </c>
      <c r="N16" s="34">
        <f t="shared" si="1"/>
        <v>17100000</v>
      </c>
      <c r="O16" s="34">
        <f t="shared" si="2"/>
        <v>17100000</v>
      </c>
      <c r="P16" s="53" t="s">
        <v>200</v>
      </c>
      <c r="Q16" s="53"/>
      <c r="R16" s="30"/>
    </row>
    <row r="17" spans="1:18" ht="69.95" customHeight="1" x14ac:dyDescent="0.2">
      <c r="A17" s="36">
        <v>14</v>
      </c>
      <c r="B17" s="48" t="s">
        <v>178</v>
      </c>
      <c r="C17" s="48" t="s">
        <v>179</v>
      </c>
      <c r="D17" s="48" t="s">
        <v>180</v>
      </c>
      <c r="E17" s="32" t="s">
        <v>98</v>
      </c>
      <c r="F17" s="57" t="s">
        <v>188</v>
      </c>
      <c r="G17" s="52">
        <v>2</v>
      </c>
      <c r="H17" s="46">
        <v>44958</v>
      </c>
      <c r="I17" s="46">
        <v>45138</v>
      </c>
      <c r="J17" s="33">
        <v>6</v>
      </c>
      <c r="K17" s="33">
        <v>0</v>
      </c>
      <c r="L17" s="44" t="s">
        <v>98</v>
      </c>
      <c r="M17" s="47">
        <v>2850000</v>
      </c>
      <c r="N17" s="34">
        <f t="shared" si="1"/>
        <v>17100000</v>
      </c>
      <c r="O17" s="34">
        <f t="shared" si="2"/>
        <v>34200000</v>
      </c>
      <c r="P17" s="53" t="s">
        <v>202</v>
      </c>
      <c r="Q17" s="53"/>
      <c r="R17" s="30"/>
    </row>
    <row r="18" spans="1:18" ht="69.95" customHeight="1" x14ac:dyDescent="0.2">
      <c r="A18" s="36">
        <v>15</v>
      </c>
      <c r="B18" s="48" t="s">
        <v>69</v>
      </c>
      <c r="C18" s="48" t="s">
        <v>70</v>
      </c>
      <c r="D18" s="48" t="s">
        <v>71</v>
      </c>
      <c r="E18" s="32" t="s">
        <v>98</v>
      </c>
      <c r="F18" s="57" t="s">
        <v>134</v>
      </c>
      <c r="G18" s="52">
        <v>1</v>
      </c>
      <c r="H18" s="46">
        <v>44958</v>
      </c>
      <c r="I18" s="46">
        <v>45138</v>
      </c>
      <c r="J18" s="33">
        <v>6</v>
      </c>
      <c r="K18" s="33">
        <v>0</v>
      </c>
      <c r="L18" s="44" t="s">
        <v>98</v>
      </c>
      <c r="M18" s="47">
        <v>2850000</v>
      </c>
      <c r="N18" s="34">
        <f t="shared" si="1"/>
        <v>17100000</v>
      </c>
      <c r="O18" s="34">
        <f t="shared" si="2"/>
        <v>17100000</v>
      </c>
      <c r="P18" s="53" t="s">
        <v>196</v>
      </c>
      <c r="Q18" s="53"/>
      <c r="R18" s="30"/>
    </row>
    <row r="19" spans="1:18" ht="69.95" customHeight="1" x14ac:dyDescent="0.2">
      <c r="A19" s="31">
        <v>16</v>
      </c>
      <c r="B19" s="48" t="s">
        <v>181</v>
      </c>
      <c r="C19" s="48" t="s">
        <v>30</v>
      </c>
      <c r="D19" s="48" t="s">
        <v>182</v>
      </c>
      <c r="E19" s="32" t="s">
        <v>98</v>
      </c>
      <c r="F19" s="57" t="s">
        <v>127</v>
      </c>
      <c r="G19" s="52">
        <v>1</v>
      </c>
      <c r="H19" s="46">
        <v>44958</v>
      </c>
      <c r="I19" s="46">
        <v>45138</v>
      </c>
      <c r="J19" s="33">
        <v>6</v>
      </c>
      <c r="K19" s="33">
        <v>0</v>
      </c>
      <c r="L19" s="44" t="s">
        <v>98</v>
      </c>
      <c r="M19" s="47">
        <v>2850000</v>
      </c>
      <c r="N19" s="34">
        <f t="shared" si="1"/>
        <v>17100000</v>
      </c>
      <c r="O19" s="34">
        <f t="shared" si="2"/>
        <v>17100000</v>
      </c>
      <c r="P19" s="54" t="s">
        <v>210</v>
      </c>
      <c r="Q19" s="53" t="s">
        <v>198</v>
      </c>
      <c r="R19" s="30"/>
    </row>
    <row r="20" spans="1:18" ht="69.95" customHeight="1" x14ac:dyDescent="0.2">
      <c r="A20" s="36">
        <v>17</v>
      </c>
      <c r="B20" s="48" t="s">
        <v>23</v>
      </c>
      <c r="C20" s="48" t="s">
        <v>183</v>
      </c>
      <c r="D20" s="48" t="s">
        <v>184</v>
      </c>
      <c r="E20" s="32" t="s">
        <v>98</v>
      </c>
      <c r="F20" s="58" t="s">
        <v>125</v>
      </c>
      <c r="G20" s="52">
        <v>1</v>
      </c>
      <c r="H20" s="46">
        <v>44958</v>
      </c>
      <c r="I20" s="46">
        <v>45138</v>
      </c>
      <c r="J20" s="33">
        <v>6</v>
      </c>
      <c r="K20" s="33">
        <v>0</v>
      </c>
      <c r="L20" s="44" t="s">
        <v>98</v>
      </c>
      <c r="M20" s="47">
        <v>2850000</v>
      </c>
      <c r="N20" s="34">
        <f t="shared" si="1"/>
        <v>17100000</v>
      </c>
      <c r="O20" s="34">
        <f t="shared" si="2"/>
        <v>17100000</v>
      </c>
      <c r="P20" s="53" t="s">
        <v>199</v>
      </c>
      <c r="Q20" s="53"/>
      <c r="R20" s="30"/>
    </row>
    <row r="21" spans="1:18" ht="69.95" customHeight="1" x14ac:dyDescent="0.2">
      <c r="A21" s="36">
        <v>18</v>
      </c>
      <c r="B21" s="48" t="s">
        <v>185</v>
      </c>
      <c r="C21" s="48" t="s">
        <v>186</v>
      </c>
      <c r="D21" s="48" t="s">
        <v>187</v>
      </c>
      <c r="E21" s="32" t="s">
        <v>98</v>
      </c>
      <c r="F21" s="58" t="s">
        <v>192</v>
      </c>
      <c r="G21" s="52">
        <v>1</v>
      </c>
      <c r="H21" s="46">
        <v>44958</v>
      </c>
      <c r="I21" s="46">
        <v>45138</v>
      </c>
      <c r="J21" s="33">
        <v>6</v>
      </c>
      <c r="K21" s="33">
        <v>0</v>
      </c>
      <c r="L21" s="44" t="s">
        <v>98</v>
      </c>
      <c r="M21" s="47">
        <v>2850000</v>
      </c>
      <c r="N21" s="34">
        <f t="shared" si="1"/>
        <v>17100000</v>
      </c>
      <c r="O21" s="34">
        <f t="shared" si="2"/>
        <v>17100000</v>
      </c>
      <c r="P21" s="53" t="s">
        <v>201</v>
      </c>
      <c r="Q21" s="53"/>
      <c r="R21" s="30"/>
    </row>
    <row r="22" spans="1:18" ht="69.95" customHeight="1" x14ac:dyDescent="0.2">
      <c r="A22" s="36">
        <v>19</v>
      </c>
      <c r="B22" s="48" t="s">
        <v>185</v>
      </c>
      <c r="C22" s="48" t="s">
        <v>186</v>
      </c>
      <c r="D22" s="48" t="s">
        <v>187</v>
      </c>
      <c r="E22" s="32" t="s">
        <v>115</v>
      </c>
      <c r="F22" s="58" t="s">
        <v>217</v>
      </c>
      <c r="G22" s="52">
        <v>1</v>
      </c>
      <c r="H22" s="46">
        <v>44958</v>
      </c>
      <c r="I22" s="46">
        <v>45138</v>
      </c>
      <c r="J22" s="33">
        <v>6</v>
      </c>
      <c r="K22" s="33">
        <v>0</v>
      </c>
      <c r="L22" s="44" t="s">
        <v>98</v>
      </c>
      <c r="M22" s="47">
        <v>2850000</v>
      </c>
      <c r="N22" s="34">
        <f t="shared" ref="N22" si="3">((M22*J22)+(M22/30)*K22)</f>
        <v>17100000</v>
      </c>
      <c r="O22" s="34">
        <f t="shared" ref="O22" si="4">+N22*G22</f>
        <v>17100000</v>
      </c>
      <c r="P22" s="54" t="s">
        <v>218</v>
      </c>
      <c r="Q22" s="53"/>
      <c r="R22" s="30"/>
    </row>
    <row r="23" spans="1:18" ht="69.95" customHeight="1" x14ac:dyDescent="0.2">
      <c r="A23" s="36">
        <v>20</v>
      </c>
      <c r="B23" s="48" t="s">
        <v>185</v>
      </c>
      <c r="C23" s="48" t="s">
        <v>186</v>
      </c>
      <c r="D23" s="48" t="s">
        <v>187</v>
      </c>
      <c r="E23" s="32" t="s">
        <v>98</v>
      </c>
      <c r="F23" s="57" t="s">
        <v>191</v>
      </c>
      <c r="G23" s="52">
        <v>4</v>
      </c>
      <c r="H23" s="46">
        <v>44958</v>
      </c>
      <c r="I23" s="46">
        <v>45138</v>
      </c>
      <c r="J23" s="33">
        <v>6</v>
      </c>
      <c r="K23" s="33">
        <v>0</v>
      </c>
      <c r="L23" s="45" t="s">
        <v>115</v>
      </c>
      <c r="M23" s="47">
        <v>2850000</v>
      </c>
      <c r="N23" s="34">
        <f t="shared" ref="N23" si="5">((M23*J23)+(M23/30)*K23)</f>
        <v>17100000</v>
      </c>
      <c r="O23" s="34">
        <f t="shared" ref="O23" si="6">+N23*G23</f>
        <v>68400000</v>
      </c>
      <c r="P23" s="53" t="s">
        <v>194</v>
      </c>
      <c r="Q23" s="53"/>
      <c r="R23" s="30"/>
    </row>
    <row r="24" spans="1:18" s="43" customFormat="1" x14ac:dyDescent="0.25">
      <c r="A24" s="37"/>
      <c r="B24" s="38"/>
      <c r="C24" s="38"/>
      <c r="D24" s="38"/>
      <c r="E24" s="37"/>
      <c r="F24" s="38"/>
      <c r="G24" s="39">
        <f>SUM(G4:G23)</f>
        <v>29</v>
      </c>
      <c r="H24" s="37"/>
      <c r="I24" s="37"/>
      <c r="J24" s="37"/>
      <c r="K24" s="37"/>
      <c r="L24" s="37"/>
      <c r="M24" s="40"/>
      <c r="N24" s="37"/>
      <c r="O24" s="41">
        <f>SUM(O4:O23)</f>
        <v>495900000</v>
      </c>
      <c r="P24" s="38"/>
      <c r="Q24" s="42"/>
    </row>
    <row r="30" spans="1:18" x14ac:dyDescent="0.25">
      <c r="C30" s="49"/>
    </row>
  </sheetData>
  <autoFilter ref="A3:R24" xr:uid="{22715626-C6DC-465D-BB99-5705725CA79A}"/>
  <mergeCells count="17">
    <mergeCell ref="G1:G3"/>
    <mergeCell ref="H1:I1"/>
    <mergeCell ref="J1:K1"/>
    <mergeCell ref="M1:M3"/>
    <mergeCell ref="N1:N3"/>
    <mergeCell ref="L1:L3"/>
    <mergeCell ref="A1:A3"/>
    <mergeCell ref="B1:B3"/>
    <mergeCell ref="C1:C3"/>
    <mergeCell ref="D1:D3"/>
    <mergeCell ref="F1:F3"/>
    <mergeCell ref="E1:E3"/>
    <mergeCell ref="Q1:Q3"/>
    <mergeCell ref="P1:P3"/>
    <mergeCell ref="J2:J3"/>
    <mergeCell ref="K2:K3"/>
    <mergeCell ref="O1:O3"/>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Sheet1</vt:lpstr>
      <vt:lpstr>Anexo Listado de Seleccionados</vt:lpstr>
      <vt:lpstr>Plan de Contratacion Detallados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Nataly Del Carmen Romero Fernandez</dc:creator>
  <cp:lastModifiedBy>Nataly Del Carmen Romero Fernandez</cp:lastModifiedBy>
  <dcterms:created xsi:type="dcterms:W3CDTF">2021-11-02T16:12:03Z</dcterms:created>
  <dcterms:modified xsi:type="dcterms:W3CDTF">2023-01-11T20:10:52Z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2023-01-02T21:51:00Z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1d166d09-f7de-48d4-b9d3-a10b3745cf39</vt:lpwstr>
  </property>
  <property fmtid="{D5CDD505-2E9C-101B-9397-08002B2CF9AE}" pid="8" name="MSIP_Label_1299739c-ad3d-4908-806e-4d91151a6e13_ContentBits">
    <vt:lpwstr>0</vt:lpwstr>
  </property>
</Properties>
</file>